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0730" windowHeight="11760" activeTab="5"/>
  </bookViews>
  <sheets>
    <sheet name="КПК0710160" sheetId="3" r:id="rId1"/>
    <sheet name="КПК0710170" sheetId="4" state="hidden" r:id="rId2"/>
    <sheet name="КПК0712010" sheetId="5" r:id="rId3"/>
    <sheet name="КПК0712111" sheetId="6" r:id="rId4"/>
    <sheet name="КПК0712152" sheetId="7" state="hidden" r:id="rId5"/>
    <sheet name="КПК0717322" sheetId="8" r:id="rId6"/>
  </sheets>
  <definedNames>
    <definedName name="_xlnm.Print_Titles" localSheetId="2">КПК0712010!$66:$67</definedName>
    <definedName name="_xlnm.Print_Titles" localSheetId="3">КПК0712111!$67:$68</definedName>
    <definedName name="_xlnm.Print_Titles" localSheetId="4">КПК0712152!$62:$63</definedName>
    <definedName name="_xlnm.Print_Area" localSheetId="0">КПК0710160!$A$1:$BL$93</definedName>
    <definedName name="_xlnm.Print_Area" localSheetId="1">КПК0710170!$A$1:$BL$85</definedName>
    <definedName name="_xlnm.Print_Area" localSheetId="2">КПК0712010!$A$1:$BL$111</definedName>
    <definedName name="_xlnm.Print_Area" localSheetId="3">КПК0712111!$A$1:$BL$103</definedName>
    <definedName name="_xlnm.Print_Area" localSheetId="4">КПК0712152!$A$1:$BL$88</definedName>
    <definedName name="_xlnm.Print_Area" localSheetId="5">КПК0717322!$A$1:$BL$88</definedName>
  </definedNames>
  <calcPr calcId="125725"/>
</workbook>
</file>

<file path=xl/calcChain.xml><?xml version="1.0" encoding="utf-8"?>
<calcChain xmlns="http://schemas.openxmlformats.org/spreadsheetml/2006/main">
  <c r="AW73" i="8"/>
  <c r="BE68"/>
  <c r="AK51"/>
  <c r="AS50"/>
  <c r="AB63" i="6" l="1"/>
  <c r="AB62"/>
  <c r="AC51"/>
  <c r="AK53"/>
  <c r="BE97" i="5"/>
  <c r="AW93"/>
  <c r="BE93"/>
  <c r="BE85"/>
  <c r="AW78"/>
  <c r="AK53"/>
  <c r="BE77"/>
  <c r="AK52"/>
  <c r="AC49" i="3"/>
  <c r="AW84" i="5"/>
  <c r="AO96" l="1"/>
  <c r="AO90"/>
  <c r="AO90" i="6"/>
  <c r="BE90" s="1"/>
  <c r="AO84"/>
  <c r="AO77"/>
  <c r="AW86" l="1"/>
  <c r="AW87"/>
  <c r="BE71" i="8"/>
  <c r="BE73" s="1"/>
  <c r="AW67"/>
  <c r="AO72" i="5"/>
  <c r="BE67" i="8" l="1"/>
  <c r="AW70"/>
  <c r="BE70" s="1"/>
  <c r="AC51" i="5"/>
  <c r="AK54" i="6"/>
  <c r="AJ62" s="1"/>
  <c r="AS52"/>
  <c r="BE86" s="1"/>
  <c r="AC51" i="8" l="1"/>
  <c r="AS49"/>
  <c r="AJ59" l="1"/>
  <c r="AJ60" s="1"/>
  <c r="I23"/>
  <c r="U22" s="1"/>
  <c r="AS51"/>
  <c r="AB59"/>
  <c r="AB60" l="1"/>
  <c r="AR60" s="1"/>
  <c r="AR59"/>
  <c r="AO80" i="3" l="1"/>
  <c r="AO69"/>
  <c r="BE69" s="1"/>
  <c r="AB59" i="7"/>
  <c r="AB58"/>
  <c r="AC50"/>
  <c r="AS22" s="1"/>
  <c r="U22" s="1"/>
  <c r="BE75"/>
  <c r="BE70"/>
  <c r="BE69"/>
  <c r="BE67"/>
  <c r="BE66"/>
  <c r="BE73"/>
  <c r="BE72"/>
  <c r="AO73"/>
  <c r="AO72"/>
  <c r="BE89" i="6"/>
  <c r="BE98" i="5"/>
  <c r="BE89"/>
  <c r="BE88"/>
  <c r="BE84" i="6"/>
  <c r="BE83"/>
  <c r="BE79"/>
  <c r="BE81"/>
  <c r="BE78"/>
  <c r="BE77" s="1"/>
  <c r="AW77"/>
  <c r="BE76"/>
  <c r="BE75"/>
  <c r="BE72"/>
  <c r="BE71"/>
  <c r="AO83"/>
  <c r="AO73"/>
  <c r="AJ64"/>
  <c r="AB64"/>
  <c r="AC54"/>
  <c r="AS22" s="1"/>
  <c r="I23"/>
  <c r="BE96" i="5"/>
  <c r="BE84"/>
  <c r="BE86"/>
  <c r="BE81"/>
  <c r="BE82"/>
  <c r="BE80"/>
  <c r="BE74"/>
  <c r="BE71"/>
  <c r="BE72"/>
  <c r="BE73"/>
  <c r="BE70"/>
  <c r="AO89"/>
  <c r="AO88"/>
  <c r="AO83"/>
  <c r="BE83" s="1"/>
  <c r="BE94"/>
  <c r="AW76"/>
  <c r="BE76" s="1"/>
  <c r="AK54"/>
  <c r="AC54"/>
  <c r="AO75" s="1"/>
  <c r="AO91" s="1"/>
  <c r="AK50" i="4"/>
  <c r="AC50"/>
  <c r="AO66" s="1"/>
  <c r="I23"/>
  <c r="AS22"/>
  <c r="BE72" i="3"/>
  <c r="AO71"/>
  <c r="BE71" s="1"/>
  <c r="AO70"/>
  <c r="BE75" s="1"/>
  <c r="AS49"/>
  <c r="AK50"/>
  <c r="AW78" s="1"/>
  <c r="BE78" s="1"/>
  <c r="AC50"/>
  <c r="AO77" s="1"/>
  <c r="BE73" i="6" l="1"/>
  <c r="BE85" s="1"/>
  <c r="AO85"/>
  <c r="AJ62" i="5"/>
  <c r="AJ63" s="1"/>
  <c r="I23"/>
  <c r="BE75"/>
  <c r="AS22"/>
  <c r="U22" s="1"/>
  <c r="BE70" i="4"/>
  <c r="AO70"/>
  <c r="AS50" i="3"/>
  <c r="K23"/>
  <c r="AO74"/>
  <c r="AO76"/>
  <c r="BE70"/>
  <c r="AW77"/>
  <c r="BE77" s="1"/>
  <c r="BE80"/>
  <c r="AB62" i="5"/>
  <c r="AB63" s="1"/>
  <c r="AW92"/>
  <c r="BE78"/>
  <c r="BE92"/>
  <c r="BE74" i="3"/>
  <c r="BE76"/>
  <c r="AS22"/>
  <c r="AO75"/>
  <c r="AW94" i="5"/>
  <c r="U22" i="6"/>
  <c r="U22" i="4"/>
  <c r="U22" i="3"/>
  <c r="AR59" i="7" l="1"/>
  <c r="AR58"/>
  <c r="AS50"/>
  <c r="AS49"/>
  <c r="AR64" i="6"/>
  <c r="AR63"/>
  <c r="AR62"/>
  <c r="AS53"/>
  <c r="BE87" s="1"/>
  <c r="AS51"/>
  <c r="AR63" i="5"/>
  <c r="AR62"/>
  <c r="AS54"/>
  <c r="AS53"/>
  <c r="AS52"/>
  <c r="AS51"/>
  <c r="AR58" i="4"/>
  <c r="AS50"/>
  <c r="AS49"/>
  <c r="AR58" i="3"/>
  <c r="AS54" i="6" l="1"/>
</calcChain>
</file>

<file path=xl/sharedStrings.xml><?xml version="1.0" encoding="utf-8"?>
<sst xmlns="http://schemas.openxmlformats.org/spreadsheetml/2006/main" count="988" uniqueCount="284">
  <si>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</si>
  <si>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</si>
  <si>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</si>
  <si>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</si>
  <si>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</si>
  <si>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</si>
  <si>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</si>
  <si>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</si>
  <si>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</si>
  <si>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</si>
  <si>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</si>
  <si>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</si>
  <si>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</si>
  <si>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</si>
  <si>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</si>
  <si>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</si>
  <si>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</si>
  <si>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</si>
  <si>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</si>
  <si>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</si>
  <si>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</si>
  <si>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</si>
  <si>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</si>
  <si>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</si>
  <si>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</si>
  <si>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</si>
  <si>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</si>
  <si>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</si>
  <si>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</si>
  <si>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</si>
  <si>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</si>
  <si>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</si>
  <si>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</si>
  <si>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</si>
  <si>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</si>
  <si>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</si>
  <si>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</si>
  <si>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</si>
  <si>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</si>
  <si>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</si>
  <si>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</si>
  <si>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</si>
  <si>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</si>
  <si>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</si>
  <si>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</si>
  <si>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</si>
  <si>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</si>
  <si>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</si>
  <si>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</si>
  <si>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</si>
  <si>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</si>
  <si>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</si>
  <si>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</si>
  <si>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</si>
  <si>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</si>
  <si>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</si>
  <si>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</si>
  <si>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</si>
  <si>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</si>
  <si>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</si>
  <si>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</si>
  <si>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</si>
  <si>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</si>
  <si>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</si>
  <si>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Здійснення організації та управління  закладами, підприємтсвами сфери охорони здоров"я</t>
  </si>
  <si>
    <t>Здійснення відділом охорони здоров’я Павлоградської міської ради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</si>
  <si>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</si>
  <si>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УСЬОГО</t>
  </si>
  <si>
    <t>затрат</t>
  </si>
  <si>
    <t>Z1</t>
  </si>
  <si>
    <t>кількість штатних одиниць,в т. числі</t>
  </si>
  <si>
    <t>од.</t>
  </si>
  <si>
    <t>посадові особи</t>
  </si>
  <si>
    <t>Штаний розпис на 2023 рік</t>
  </si>
  <si>
    <t>обслуговуючий персонал</t>
  </si>
  <si>
    <t>продукту</t>
  </si>
  <si>
    <t>Кількість  отриманих листів, звернень, заяв, скарг</t>
  </si>
  <si>
    <t>Журнал реєстрації вхідних документів на2023 рік, Журнал реєстрації  пропозицій, заяв і скарг громадян на 2023 рік .</t>
  </si>
  <si>
    <t>Кількість наданих листів з відповідями (у тому числі на звернення громадян)</t>
  </si>
  <si>
    <t>Журнал реєстрації вихідних документів на2023 рік, Журнал реєстрації  пропозицій, заяв і скарг громадян на 2023 рік .</t>
  </si>
  <si>
    <t>Кількість підготовлених проектів рішень міської ради, виконавчого комітету,  розпоряджень міського голови.</t>
  </si>
  <si>
    <t>Журнал реєстрації  рішень міської ради, виконавчого комітету,  розпоряджень міського голови  за 2023 рік.</t>
  </si>
  <si>
    <t>Кількість придбаних предметів довгострокового користування</t>
  </si>
  <si>
    <t>Договори з постачальниками за 2023 рік.</t>
  </si>
  <si>
    <t>ефективності</t>
  </si>
  <si>
    <t>Кількість отриманих листів, звернень, заяв, скарг на одну посадову особу</t>
  </si>
  <si>
    <t>Розрахунково ( відношення кількості отриманих заяв  до кількості посадових осіб)</t>
  </si>
  <si>
    <t>Кількість наданих відповідей на листи установ, звернення громадян на одну посадову особу</t>
  </si>
  <si>
    <t>Розрахунково (відношення кількості наданих листів з відповідями до кількості посадових осіб).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</si>
  <si>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</si>
  <si>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до кількості посадових осіб)</t>
  </si>
  <si>
    <t>Витрати на утримання однієї штатної одиниці</t>
  </si>
  <si>
    <t>грн.</t>
  </si>
  <si>
    <t>Розрахунково (відношення обсягу фінансування бюджетної програми до кількості штатних одиниць)</t>
  </si>
  <si>
    <t>Середня вартість придбаних матеріалів довгострокового користування</t>
  </si>
  <si>
    <t>Розрахунково (відношення обсягу фінансування по спеціальному фонду до придбання предметів довгострокового користування).</t>
  </si>
  <si>
    <t>якості</t>
  </si>
  <si>
    <t>Динамика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</si>
  <si>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відс.</t>
  </si>
  <si>
    <t>Керівництво і управління у сфері охорони здоров’я</t>
  </si>
  <si>
    <t>0700000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</si>
  <si>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</si>
  <si>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</si>
  <si>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 Павлоградської міської ради</t>
  </si>
  <si>
    <t>Юлія ДЕЙНЕЖЕНКО</t>
  </si>
  <si>
    <t>26370125</t>
  </si>
  <si>
    <t>0458400000</t>
  </si>
  <si>
    <t>гривень</t>
  </si>
  <si>
    <t>бюджетної програми місцевого бюджету на 2023  рік</t>
  </si>
  <si>
    <t>0710160</t>
  </si>
  <si>
    <t>Керівництво і управління у відповідній сфері у містах (місті Києві), селищах, селах, територіальних громадах</t>
  </si>
  <si>
    <t>"Вiддiл охорони  здоров`я Павлоградської мiської ради"</t>
  </si>
  <si>
    <t>0710000</t>
  </si>
  <si>
    <t>0160</t>
  </si>
  <si>
    <t>0111</t>
  </si>
  <si>
    <t>Здійснення організації та управління  закладами, підприємтсвами сфери охорони здоров"я.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</si>
  <si>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</si>
  <si>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</si>
  <si>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</si>
  <si>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обсяг видатків</t>
  </si>
  <si>
    <t>Кошторис  на 2023 рік, довідки про зміну плану асигнувань бюджетних коштів на 2023 рік.</t>
  </si>
  <si>
    <t>кількість осіб, які підвищуватимуть кваліфікацію</t>
  </si>
  <si>
    <t>План-графік підвищення кваліфікації  на 2023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</si>
  <si>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</si>
  <si>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</si>
  <si>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</si>
  <si>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</si>
  <si>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Закон України від 21.05.1997р. №280/97  «Про місцеве самоврядування в Україні»													_x000D__x000D_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управління»;_x000D_
Рішення міської ради від 15.11.2022р. №784-29/VІІІ «Про  бюджет Павлоградської міської територіальної громади на 2023 рік».</t>
  </si>
  <si>
    <t>Підвищення кваліфікації посадових осіб місцевого самоврядування</t>
  </si>
  <si>
    <t>0710170</t>
  </si>
  <si>
    <t>Підвищення кваліфікації депутатів місцевих рад та посадових осіб місцевого самоврядування</t>
  </si>
  <si>
    <t>0170</t>
  </si>
  <si>
    <t>0131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</si>
  <si>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</si>
  <si>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</si>
  <si>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</si>
  <si>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</si>
  <si>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Придбання медичного обладнання, меблів, устаткування та предметів довгострокового користування</t>
  </si>
  <si>
    <t>Капітальний ремонт  та виготовлення (перерахунок) проектно-кошторисної документації</t>
  </si>
  <si>
    <t>програма "Здоров'я павлоградців на 2023-2025 роки"</t>
  </si>
  <si>
    <t>кількість установ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</si>
  <si>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</si>
  <si>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</si>
  <si>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</si>
  <si>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</si>
  <si>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30.08.2022р. № 708-27/VIІІ «Про затвердження міської програми  «Здоров’я павлоградців на 2023-2025 роки»» (зі змінами).</t>
  </si>
  <si>
    <t>обсяг видатків на забезпечення сумішами новонароджних від ВІЛ-інфікованих жінок</t>
  </si>
  <si>
    <t>обсяг видатків на пільгове зубо-протезування</t>
  </si>
  <si>
    <t>обсяг видатків на іншу  фінансову підтримку КНП по загальному фонду</t>
  </si>
  <si>
    <t>обсяг видатків  на придбання медичного обладнання та предметів довгострокового користування</t>
  </si>
  <si>
    <t>План використання бюджетних коштів на 2023 рік, довідки про зміниу плану використання бюджетних коштів на 2023 рік.</t>
  </si>
  <si>
    <t>обсяг видатків на проведення капітального ремонту об’єктів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</si>
  <si>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</si>
  <si>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</si>
  <si>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2023-2025 роки"</t>
  </si>
  <si>
    <t>кількість дітей народжених  від ВІЛ-інфікованих жінок, які отримали суміші</t>
  </si>
  <si>
    <t>кількість пільгових зубопротезувань</t>
  </si>
  <si>
    <t>річна кількість пролікованих у денних та звичайних стаціонарах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</si>
  <si>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</si>
  <si>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одиниць придбаного медичного обладнання та предметів довгострокового користування</t>
  </si>
  <si>
    <t>Договір з постачальниками (або система електронних державних закупівель «ProZorro»).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</si>
  <si>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</si>
  <si>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</si>
  <si>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</si>
  <si>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середньорічний розмір витрат на 1 дитину народженої від ВІЛ-інфікованої жінки для забезпечення сумішами</t>
  </si>
  <si>
    <t>Розрахунково  ( відношення обсягу видатків на забезпечення   сумішами новонароджних до кількість дітей народжених  від ВІЛ-інфікованих жінок, які отримали суміші)</t>
  </si>
  <si>
    <t>середній розмір витрат на 1 пільгове зубопротезування</t>
  </si>
  <si>
    <t>Розрахунково (відношення  обсігу видатків на пільгове зубопротезування до кількості пільгових зубопротезувань)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</si>
  <si>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</si>
  <si>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</si>
  <si>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придбаного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</si>
  <si>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</si>
  <si>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</si>
  <si>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</si>
  <si>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відсоток осіб, що отримали пільгове зубопротезування, до загальної кількості осіб, що перебувають на черзі на пільгове зубопротезвання</t>
  </si>
  <si>
    <t>Розрахунково (форма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</si>
  <si>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забезпечення сумішшю дітей народжених  від ВІЛ-інфікованих жінок</t>
  </si>
  <si>
    <t>Розрахунково (відношення кількості дітей  народжених  від ВІЛ-інфікованих жінокна, які знаходяться обліку, до кількості дітей народжених  від ВІЛ-інфікованих жінок, які отримали суміші, помножити на 100%)</t>
  </si>
  <si>
    <t>Підвищення рівня надання медичної допомоги та збереження здоров"я населення</t>
  </si>
  <si>
    <t>0712010</t>
  </si>
  <si>
    <t>Багатопрофільна стаціонарна медична допомога населенню</t>
  </si>
  <si>
    <t>2010</t>
  </si>
  <si>
    <t>0731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</si>
  <si>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</si>
  <si>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Забезпечення лікарськими засобами, виробами медичного призначення  окремих груп населення за певними категоріями захворювань.</t>
  </si>
  <si>
    <t>Комплексна програма захисту населення і територій від надзвичайних ситуацій техногенного та природного характеру в місті Павлоград на 2021-2023 роки</t>
  </si>
  <si>
    <t>кількість придбаних доз туберкуліну</t>
  </si>
  <si>
    <t>кількість придбаної лікувальної суміші "Comida- PKU B"</t>
  </si>
  <si>
    <t xml:space="preserve"> обсяг видатків з місцевого бюджету по загальному фонду</t>
  </si>
  <si>
    <t>План використання бюджетних коштів на 2023 рік, довідки про зміну плану використання бюджетних коштів на 2023 рік</t>
  </si>
  <si>
    <t>чисельність дитячого населення, яких оглянуто профілактично з метою виявлення хворих на туберкульоз</t>
  </si>
  <si>
    <t>Стат.звіт Форма №20 табл.2512  "Оглянуто профілактично з метою виявлення хворих на туберкульоз" гр.2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</si>
  <si>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</si>
  <si>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</si>
  <si>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кількість прикріпленого населення по деклараціям на 01 число звітного місяця, з них  за статтю пацієнта</t>
  </si>
  <si>
    <t>чоловіки</t>
  </si>
  <si>
    <t>Дашборди Національної служби здоров"я України.</t>
  </si>
  <si>
    <t>жінки</t>
  </si>
  <si>
    <t>кількість об"єктів, в яких планується провести капітальний ремонт</t>
  </si>
  <si>
    <t>Договір з постачальниками (система електронних державних закупівель «ProZorro»)</t>
  </si>
  <si>
    <t>кількість доз туберкуліну на 1 дитину, яку оглянуто профілактично з метою виявлення хворих на туберкульоз</t>
  </si>
  <si>
    <t>Розрахунково (відношення кількості придбаних доз туберкуліну чисельність дитячого населення, яких оглянуто профілактично з метою виявлення хворих на туберкульоз)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</si>
  <si>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</si>
  <si>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</si>
  <si>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</si>
  <si>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</si>
  <si>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середня вартість капітального ремонту одного об"єкту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</si>
  <si>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</si>
  <si>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</si>
  <si>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забезпечення повноти охоплення  профілактичних оглядів на туберкульоз  серед дитячого населення</t>
  </si>
  <si>
    <t>Розрахунково (відношення чисельність дитячого населення, яких оглянуто профілактично з метою виявлення хворих на туберкульоз,  до  чисельності дітей віком до 14 років включно -державної статистики "Розподіл постійного населення Дніпропетровської області_x000D_
за статтю та віком на 1 січня 2022 року" додаток 3 , помножити на 100% )</t>
  </si>
  <si>
    <t>Зміцнення та поліпшення здоров’я населення шляхом забезпечення потреб населення у первинній медичній допомозі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</si>
  <si>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</si>
  <si>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</si>
  <si>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</si>
  <si>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</si>
  <si>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Забезпечення стимулювання праці  кращим працівникам галузі охорони здоров’я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</si>
  <si>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</si>
  <si>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виплату премії "Кращій медичний працівник року"</t>
  </si>
  <si>
    <t>Кошторис  на 2023 рік, довідки про зміну плану асигнувань бюджетних коштів на 2023 рік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</si>
  <si>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</si>
  <si>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медичних працівників, яким присуджена персональна премія</t>
  </si>
  <si>
    <t>Розпорядження міського голови про призначення премії за 2023 рік.</t>
  </si>
  <si>
    <t>кількість придбаної атрибутики для нагородження медичних працівників</t>
  </si>
  <si>
    <t>Договір з постачальниками (або система електронних державних закупівель «ProZorro») за 2023 рік.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</si>
  <si>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</si>
  <si>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</si>
  <si>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</si>
  <si>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</si>
  <si>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</si>
  <si>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</si>
  <si>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Бюджетний кодекс України від 08 липня 2010 року №2456-VІ (зі змінами);_x000D__x000D_
Закон України від 19.11.1992 № 2801-XII "Основи законодавства України про охорону здоров'я";_x000D__x000D_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15.11.2022р. №784-29/VІІІ «Про  бюджет Павлоградської міської територіальної громади на 2023 рік»;_x000D_
Рішення  міської ради від 28.12.2022  № 852-32/VІІІ  «Про внесення змін до міської програми «Здоров'я павлоградців на 2023-2025 роки».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</si>
  <si>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</si>
  <si>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0712152</t>
  </si>
  <si>
    <t>Інші програми та заходи у сфері охорони здоров`я</t>
  </si>
  <si>
    <t>2152</t>
  </si>
  <si>
    <t>0763</t>
  </si>
  <si>
    <t>наказ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</si>
  <si>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</si>
  <si>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23.01.2023</t>
  </si>
  <si>
    <t>4-А</t>
  </si>
  <si>
    <t>В.о. начальника фінансового управління Павлоградської міської ради</t>
  </si>
  <si>
    <t>Наталя БОНДАРЧУК</t>
  </si>
  <si>
    <t>0717322</t>
  </si>
  <si>
    <t>7322</t>
  </si>
  <si>
    <t>0443</t>
  </si>
  <si>
    <t>Будівництво-1 медичних установ та закладів</t>
  </si>
  <si>
    <t>спеціального фонду-</t>
  </si>
  <si>
    <t>Підвищення рівня комфорту перебування пацієнтів у лікувальних підприємствах</t>
  </si>
  <si>
    <t>середня вартість  проектно-кошторисної документації</t>
  </si>
  <si>
    <t>Раїса РОЇК</t>
  </si>
  <si>
    <t xml:space="preserve">Погашення кредиторської заборгованості станом на 01.01.2023 по реконструкції ліфтової шахти із встановленням ліфта </t>
  </si>
  <si>
    <t>відсоток погашення кредиторської заборгованості</t>
  </si>
  <si>
    <t>Придбання обладнання та предметів довгострокового користування.</t>
  </si>
  <si>
    <t>Начальник фінансового управління Павлоградської міської ради</t>
  </si>
  <si>
    <t>обсяг  кредиторської заборгованості на початок року</t>
  </si>
  <si>
    <t>Довідки про зміни  плану використання бюджетних коштів на 2023 рік.</t>
  </si>
  <si>
    <t>кредиторська заборгованість, що планується погасити</t>
  </si>
  <si>
    <t>середні видатки на придбання 1 одиниці  медичного обладнання та предметів довгострокового користування</t>
  </si>
  <si>
    <t>Акт виконаних робіт. Фінансова звітність за 2023 рік</t>
  </si>
  <si>
    <t>Розрахунково (відношення обсягу  кредиторської заборгованості на початок року до касових видатків по спеціальному фонду для погашення кредиторської заборгованості)</t>
  </si>
  <si>
    <t>Забезпечення оновлення матеріально-технічної бази приємств охорони здоров’я</t>
  </si>
  <si>
    <t>Забезпечення капітального ремонту об’єктів охорони здоров’я</t>
  </si>
  <si>
    <t>ї.ж</t>
  </si>
  <si>
    <t>ПЛІЛ</t>
  </si>
  <si>
    <t>кап.ремонт травм.від.</t>
  </si>
  <si>
    <t>кап.ремонт заміна ліфта в поліклініці</t>
  </si>
  <si>
    <t>програма "Здоров"я павлоградців на 2023-2025 роки"</t>
  </si>
  <si>
    <t>реєстратор ЕКГ</t>
  </si>
  <si>
    <t>ПМЛ №1</t>
  </si>
  <si>
    <t>Начальник відділу охорони здоров"я Павлоградської міської ради</t>
  </si>
  <si>
    <t>обсяг видатків на  виготовлення (перерахунок) проектно-кошторисної документації</t>
  </si>
  <si>
    <t>ПКД, (або система електронних державних закупівель «ProZorro»)</t>
  </si>
  <si>
    <t>кількість виготовленої проектно-кошторисної документації</t>
  </si>
  <si>
    <t xml:space="preserve">рівень будівельної  готовності об’єкта </t>
  </si>
  <si>
    <t>Будівництво амбулаторії №9 КНП "ЦПМСД м. Павлограда" по вул. Героїв України, 13 м. Павлоград Дніпропетровської області</t>
  </si>
  <si>
    <t>обсяг видатків на виготовлення проектно-кошторисної документації</t>
  </si>
  <si>
    <t>Розрахунково (відношення обсягу видатків на виготовлення проектно-кошторисної документації до кількості виготовленої проектно-кошторисної документації)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</si>
  <si>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
Рішення міської ради від 15.11.2022р. №784-29/VІІІ «Про  бюджет Павлоградської міської територіальної громади на 2023 рік»;
Рішення  міської ради від 23.05.2023 № 1046-39/VІІІ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23.05.2023  №1028-39/VІІІ  «Про внесення змін до міської програми «Здоров'я павлоградців на 2023-2025 роки».</t>
  </si>
  <si>
    <t>Бюджетний кодекс України від 08 липня 2010 року №2456-VІ (зі змінами);
Закон України «Про основи соціальної захищеності осіб з інвалідністю в Україні» (ст.38);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
Наказ Міністерства охорони здоров"я України від 21.019.2013 р. № 41 «Про організацію паліативної допомоги в Україні»;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15.11.2022р. №784-29/VІІІ «Про  бюджет Павлоградської міської територіальної громади на 2023 рік»;
Рішення  міської ради від 23.05.2023 № 1046-39/VІІІ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23.05.2023  № 1028-39/VІІІ  «Про внесення змін до міської програми «Здоров'я павлоградців на 2023-2025 роки»;
Рішення міської ради від  23.05.2023 № 1033-39/VІІІ «Про внесення змін до Комплексної програми   захисту населення і територій від надзвичайних ситуацій техногенного та природного характеру в місті Павлоград на 2021-2023 роки».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</si>
  <si>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 міської ради від 23.05.2023 №1046-39/VІІІ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23.05.2023  №1028-39/VІІІ  «Про внесення змін до міської програми «Здоров'я павлоградців на 2023-2025 роки».</t>
  </si>
  <si>
    <t>24.05.2023</t>
  </si>
  <si>
    <t>49-А</t>
  </si>
  <si>
    <t>Закон України від 21.05.1997р. №280/97  «Про місцеве самоврядування в Україні»_x000D__x000D_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Рішення міської ради від 15.11.2022р. №784-29/VІІІ «Про  бюджет Павлоградської міської територіальної громади на 2023 рік»;
Рішення  міської ради від 23.05.2023 № 1046-39/VІІІ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</si>
</sst>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0.5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4" fontId="8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0" fontId="18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/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/>
    <xf numFmtId="0" fontId="4" fillId="0" borderId="0" xfId="0" applyFont="1"/>
    <xf numFmtId="0" fontId="8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vertical="top"/>
    </xf>
    <xf numFmtId="0" fontId="3" fillId="0" borderId="0" xfId="0" applyFont="1" applyAlignment="1"/>
    <xf numFmtId="0" fontId="18" fillId="0" borderId="0" xfId="0" applyFont="1" applyAlignment="1">
      <alignment horizontal="center" wrapText="1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14" fillId="0" borderId="0" xfId="0" applyFont="1" applyAlignment="1"/>
    <xf numFmtId="4" fontId="19" fillId="0" borderId="0" xfId="0" applyNumberFormat="1" applyFont="1" applyBorder="1" applyAlignment="1">
      <alignment horizontal="center" vertical="center"/>
    </xf>
    <xf numFmtId="0" fontId="19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5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/>
    <xf numFmtId="0" fontId="3" fillId="2" borderId="0" xfId="0" applyFont="1" applyFill="1" applyAlignment="1">
      <alignment vertical="center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2" borderId="0" xfId="0" applyFont="1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3" fillId="0" borderId="1" xfId="0" quotePrefix="1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19" fillId="0" borderId="3" xfId="0" applyNumberFormat="1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left" wrapText="1"/>
    </xf>
    <xf numFmtId="0" fontId="19" fillId="0" borderId="3" xfId="0" applyNumberFormat="1" applyFont="1" applyBorder="1" applyAlignment="1">
      <alignment horizontal="left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wrapText="1"/>
    </xf>
    <xf numFmtId="0" fontId="8" fillId="0" borderId="2" xfId="0" applyNumberFormat="1" applyFont="1" applyBorder="1" applyAlignment="1">
      <alignment horizontal="left" wrapText="1"/>
    </xf>
    <xf numFmtId="0" fontId="8" fillId="0" borderId="3" xfId="0" applyNumberFormat="1" applyFont="1" applyBorder="1" applyAlignment="1">
      <alignment horizontal="left" wrapText="1"/>
    </xf>
    <xf numFmtId="4" fontId="8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5" fillId="0" borderId="1" xfId="0" quotePrefix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3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15" fillId="0" borderId="4" xfId="0" quotePrefix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8" fillId="0" borderId="1" xfId="0" quotePrefix="1" applyFont="1" applyBorder="1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22" fillId="0" borderId="3" xfId="0" applyNumberFormat="1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left" wrapText="1"/>
    </xf>
    <xf numFmtId="0" fontId="21" fillId="0" borderId="4" xfId="0" applyFont="1" applyBorder="1" applyAlignment="1">
      <alignment horizontal="left" wrapText="1"/>
    </xf>
    <xf numFmtId="0" fontId="21" fillId="0" borderId="5" xfId="0" applyFont="1" applyBorder="1" applyAlignment="1">
      <alignment horizontal="left" wrapText="1"/>
    </xf>
    <xf numFmtId="0" fontId="24" fillId="0" borderId="3" xfId="0" applyNumberFormat="1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vertical="top" wrapText="1"/>
    </xf>
    <xf numFmtId="4" fontId="4" fillId="0" borderId="2" xfId="0" applyNumberFormat="1" applyFont="1" applyBorder="1" applyAlignment="1">
      <alignment vertical="top" wrapText="1"/>
    </xf>
    <xf numFmtId="14" fontId="1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6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4" fontId="19" fillId="0" borderId="2" xfId="0" applyNumberFormat="1" applyFont="1" applyBorder="1" applyAlignment="1">
      <alignment horizontal="center" vertical="center" wrapText="1"/>
    </xf>
    <xf numFmtId="0" fontId="19" fillId="0" borderId="0" xfId="0" quotePrefix="1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3" fillId="2" borderId="1" xfId="0" quotePrefix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0" fillId="0" borderId="1" xfId="0" quotePrefix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8" fillId="0" borderId="1" xfId="0" quotePrefix="1" applyFont="1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4" fillId="0" borderId="4" xfId="0" applyNumberFormat="1" applyFont="1" applyBorder="1" applyAlignment="1">
      <alignment horizontal="left" wrapText="1"/>
    </xf>
    <xf numFmtId="0" fontId="4" fillId="0" borderId="5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vertical="center" wrapText="1"/>
    </xf>
    <xf numFmtId="0" fontId="17" fillId="0" borderId="0" xfId="0" applyFont="1" applyAlignment="1">
      <alignment horizontal="center" wrapText="1"/>
    </xf>
    <xf numFmtId="0" fontId="9" fillId="0" borderId="6" xfId="0" applyFont="1" applyBorder="1" applyAlignment="1">
      <alignment horizontal="left"/>
    </xf>
    <xf numFmtId="3" fontId="3" fillId="0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quotePrefix="1" applyFont="1" applyAlignment="1">
      <alignment horizontal="left" wrapText="1"/>
    </xf>
    <xf numFmtId="0" fontId="19" fillId="0" borderId="1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3" fillId="2" borderId="1" xfId="0" quotePrefix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19" fillId="2" borderId="3" xfId="0" applyNumberFormat="1" applyFont="1" applyFill="1" applyBorder="1" applyAlignment="1">
      <alignment horizontal="center" vertical="top" wrapText="1"/>
    </xf>
    <xf numFmtId="0" fontId="20" fillId="2" borderId="4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3" fillId="0" borderId="3" xfId="0" applyNumberFormat="1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9" fillId="2" borderId="0" xfId="0" quotePrefix="1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top" wrapText="1"/>
    </xf>
    <xf numFmtId="0" fontId="19" fillId="2" borderId="0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93"/>
  <sheetViews>
    <sheetView topLeftCell="A25" zoomScaleSheetLayoutView="100" workbookViewId="0">
      <selection activeCell="A26" sqref="A26:BL26"/>
    </sheetView>
  </sheetViews>
  <sheetFormatPr defaultRowHeight="12.75"/>
  <cols>
    <col min="1" max="20" width="2.85546875" style="1" customWidth="1"/>
    <col min="21" max="25" width="2.7109375" style="1" customWidth="1"/>
    <col min="26" max="29" width="2.5703125" style="1" customWidth="1"/>
    <col min="30" max="30" width="2.28515625" style="1" customWidth="1"/>
    <col min="31" max="40" width="4.5703125" style="1" customWidth="1"/>
    <col min="41" max="47" width="2" style="1" customWidth="1"/>
    <col min="48" max="48" width="2.5703125" style="1" customWidth="1"/>
    <col min="49" max="49" width="1.85546875" style="1" customWidth="1"/>
    <col min="50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66" t="s">
        <v>34</v>
      </c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6"/>
    </row>
    <row r="2" spans="1:76" s="35" customFormat="1" ht="15.95" customHeight="1">
      <c r="AO2" s="143" t="s">
        <v>0</v>
      </c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</row>
    <row r="3" spans="1:76" ht="15" customHeight="1">
      <c r="AO3" s="119" t="s">
        <v>237</v>
      </c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76" ht="32.1" customHeight="1">
      <c r="AO4" s="167" t="s">
        <v>101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6">
      <c r="AO5" s="168" t="s">
        <v>20</v>
      </c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</row>
    <row r="6" spans="1:76" ht="7.5" customHeight="1">
      <c r="AO6" s="278"/>
      <c r="AP6" s="278"/>
      <c r="AQ6" s="278"/>
      <c r="AR6" s="278"/>
      <c r="AS6" s="278"/>
      <c r="AT6" s="278"/>
      <c r="AU6" s="278"/>
      <c r="AV6" s="278"/>
      <c r="AW6" s="278"/>
      <c r="AX6" s="278"/>
      <c r="AY6" s="278"/>
      <c r="AZ6" s="278"/>
      <c r="BA6" s="278"/>
      <c r="BB6" s="278"/>
      <c r="BC6" s="278"/>
      <c r="BD6" s="278"/>
      <c r="BE6" s="278"/>
      <c r="BF6" s="278"/>
    </row>
    <row r="7" spans="1:76" ht="12.75" customHeight="1">
      <c r="AO7" s="198" t="s">
        <v>281</v>
      </c>
      <c r="AP7" s="198"/>
      <c r="AQ7" s="198"/>
      <c r="AR7" s="198"/>
      <c r="AS7" s="198"/>
      <c r="AT7" s="198"/>
      <c r="AU7" s="198"/>
      <c r="AV7" s="63" t="s">
        <v>61</v>
      </c>
      <c r="AW7" s="199" t="s">
        <v>282</v>
      </c>
      <c r="AX7" s="198"/>
      <c r="AY7" s="198"/>
      <c r="AZ7" s="198"/>
      <c r="BA7" s="198"/>
      <c r="BB7" s="198"/>
      <c r="BC7" s="198"/>
      <c r="BD7" s="198"/>
      <c r="BE7" s="198"/>
      <c r="BF7" s="198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8.75">
      <c r="A10" s="170" t="s">
        <v>21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0"/>
      <c r="BG10" s="170"/>
      <c r="BH10" s="170"/>
      <c r="BI10" s="170"/>
      <c r="BJ10" s="170"/>
      <c r="BK10" s="170"/>
      <c r="BL10" s="170"/>
    </row>
    <row r="11" spans="1:76" ht="15.75" customHeight="1">
      <c r="A11" s="170" t="s">
        <v>108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</row>
    <row r="12" spans="1:76" ht="1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21" customHeight="1">
      <c r="A13" s="36" t="s">
        <v>51</v>
      </c>
      <c r="B13" s="162" t="s">
        <v>100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37"/>
      <c r="N13" s="169" t="s">
        <v>101</v>
      </c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38"/>
      <c r="AU13" s="162" t="s">
        <v>105</v>
      </c>
      <c r="AV13" s="163"/>
      <c r="AW13" s="163"/>
      <c r="AX13" s="163"/>
      <c r="AY13" s="163"/>
      <c r="AZ13" s="163"/>
      <c r="BA13" s="163"/>
      <c r="BB13" s="163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2.5" customHeight="1">
      <c r="A14" s="30"/>
      <c r="B14" s="160" t="s">
        <v>54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30"/>
      <c r="N14" s="161" t="s">
        <v>60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30"/>
      <c r="AU14" s="160" t="s">
        <v>53</v>
      </c>
      <c r="AV14" s="160"/>
      <c r="AW14" s="160"/>
      <c r="AX14" s="160"/>
      <c r="AY14" s="160"/>
      <c r="AZ14" s="160"/>
      <c r="BA14" s="160"/>
      <c r="BB14" s="16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21" customHeight="1">
      <c r="A16" s="40" t="s">
        <v>4</v>
      </c>
      <c r="B16" s="162" t="s">
        <v>112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37"/>
      <c r="N16" s="169" t="s">
        <v>111</v>
      </c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38"/>
      <c r="AU16" s="162" t="s">
        <v>105</v>
      </c>
      <c r="AV16" s="163"/>
      <c r="AW16" s="163"/>
      <c r="AX16" s="163"/>
      <c r="AY16" s="163"/>
      <c r="AZ16" s="163"/>
      <c r="BA16" s="163"/>
      <c r="BB16" s="163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160" t="s">
        <v>54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30"/>
      <c r="N17" s="161" t="s">
        <v>59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30"/>
      <c r="AU17" s="160" t="s">
        <v>53</v>
      </c>
      <c r="AV17" s="160"/>
      <c r="AW17" s="160"/>
      <c r="AX17" s="160"/>
      <c r="AY17" s="160"/>
      <c r="AZ17" s="160"/>
      <c r="BA17" s="160"/>
      <c r="BB17" s="160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48.75" customHeight="1">
      <c r="A19" s="36" t="s">
        <v>52</v>
      </c>
      <c r="B19" s="162" t="s">
        <v>109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N19" s="162" t="s">
        <v>113</v>
      </c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41"/>
      <c r="AA19" s="162" t="s">
        <v>114</v>
      </c>
      <c r="AB19" s="163"/>
      <c r="AC19" s="163"/>
      <c r="AD19" s="163"/>
      <c r="AE19" s="163"/>
      <c r="AF19" s="163"/>
      <c r="AG19" s="163"/>
      <c r="AH19" s="163"/>
      <c r="AI19" s="163"/>
      <c r="AJ19" s="41"/>
      <c r="AK19" s="164" t="s">
        <v>110</v>
      </c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41"/>
      <c r="BE19" s="162" t="s">
        <v>106</v>
      </c>
      <c r="BF19" s="163"/>
      <c r="BG19" s="163"/>
      <c r="BH19" s="163"/>
      <c r="BI19" s="163"/>
      <c r="BJ19" s="163"/>
      <c r="BK19" s="163"/>
      <c r="BL19" s="163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3.25" customHeight="1">
      <c r="B20" s="160" t="s">
        <v>54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N20" s="160" t="s">
        <v>55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25"/>
      <c r="AA20" s="158" t="s">
        <v>56</v>
      </c>
      <c r="AB20" s="158"/>
      <c r="AC20" s="158"/>
      <c r="AD20" s="158"/>
      <c r="AE20" s="158"/>
      <c r="AF20" s="158"/>
      <c r="AG20" s="158"/>
      <c r="AH20" s="158"/>
      <c r="AI20" s="158"/>
      <c r="AJ20" s="25"/>
      <c r="AK20" s="159" t="s">
        <v>57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25"/>
      <c r="BE20" s="160" t="s">
        <v>58</v>
      </c>
      <c r="BF20" s="160"/>
      <c r="BG20" s="160"/>
      <c r="BH20" s="160"/>
      <c r="BI20" s="160"/>
      <c r="BJ20" s="160"/>
      <c r="BK20" s="160"/>
      <c r="BL20" s="160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4.95" customHeight="1">
      <c r="A22" s="155" t="s">
        <v>49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6">
        <f>AS22+K23</f>
        <v>2309030</v>
      </c>
      <c r="V22" s="156"/>
      <c r="W22" s="156"/>
      <c r="X22" s="156"/>
      <c r="Y22" s="156"/>
      <c r="Z22" s="156"/>
      <c r="AA22" s="156"/>
      <c r="AB22" s="156"/>
      <c r="AC22" s="156"/>
      <c r="AD22" s="156"/>
      <c r="AE22" s="157" t="s">
        <v>50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6">
        <f>AC50</f>
        <v>2284030</v>
      </c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35" t="s">
        <v>22</v>
      </c>
      <c r="BE22" s="135"/>
      <c r="BF22" s="135"/>
      <c r="BG22" s="135"/>
      <c r="BH22" s="135"/>
      <c r="BI22" s="135"/>
      <c r="BJ22" s="135"/>
      <c r="BK22" s="135"/>
      <c r="BL22" s="135"/>
    </row>
    <row r="23" spans="1:78" ht="21.75" customHeight="1">
      <c r="A23" s="135" t="s">
        <v>62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56">
        <f>AK50</f>
        <v>25000</v>
      </c>
      <c r="L23" s="156"/>
      <c r="M23" s="156"/>
      <c r="N23" s="156"/>
      <c r="O23" s="156"/>
      <c r="P23" s="156"/>
      <c r="Q23" s="156"/>
      <c r="R23" s="156"/>
      <c r="S23" s="156"/>
      <c r="T23" s="135" t="s">
        <v>23</v>
      </c>
      <c r="U23" s="135"/>
      <c r="V23" s="135"/>
      <c r="W23" s="13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143" t="s">
        <v>36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</row>
    <row r="26" spans="1:78" ht="177" customHeight="1">
      <c r="A26" s="273" t="s">
        <v>283</v>
      </c>
      <c r="B26" s="274"/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274"/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4"/>
      <c r="AF26" s="274"/>
      <c r="AG26" s="274"/>
      <c r="AH26" s="274"/>
      <c r="AI26" s="274"/>
      <c r="AJ26" s="274"/>
      <c r="AK26" s="274"/>
      <c r="AL26" s="274"/>
      <c r="AM26" s="274"/>
      <c r="AN26" s="274"/>
      <c r="AO26" s="274"/>
      <c r="AP26" s="274"/>
      <c r="AQ26" s="274"/>
      <c r="AR26" s="274"/>
      <c r="AS26" s="274"/>
      <c r="AT26" s="274"/>
      <c r="AU26" s="274"/>
      <c r="AV26" s="274"/>
      <c r="AW26" s="274"/>
      <c r="AX26" s="274"/>
      <c r="AY26" s="274"/>
      <c r="AZ26" s="274"/>
      <c r="BA26" s="274"/>
      <c r="BB26" s="274"/>
      <c r="BC26" s="274"/>
      <c r="BD26" s="274"/>
      <c r="BE26" s="274"/>
      <c r="BF26" s="274"/>
      <c r="BG26" s="274"/>
      <c r="BH26" s="274"/>
      <c r="BI26" s="274"/>
      <c r="BJ26" s="274"/>
      <c r="BK26" s="274"/>
      <c r="BL26" s="274"/>
    </row>
    <row r="27" spans="1:78" ht="15.7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35" t="s">
        <v>35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</row>
    <row r="29" spans="1:78" ht="14.25" customHeight="1">
      <c r="A29" s="149" t="s">
        <v>27</v>
      </c>
      <c r="B29" s="149"/>
      <c r="C29" s="149"/>
      <c r="D29" s="149"/>
      <c r="E29" s="149"/>
      <c r="F29" s="149"/>
      <c r="G29" s="150" t="s">
        <v>39</v>
      </c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2"/>
    </row>
    <row r="30" spans="1:78" ht="15.75" hidden="1">
      <c r="A30" s="130">
        <v>1</v>
      </c>
      <c r="B30" s="130"/>
      <c r="C30" s="130"/>
      <c r="D30" s="130"/>
      <c r="E30" s="130"/>
      <c r="F30" s="130"/>
      <c r="G30" s="150">
        <v>2</v>
      </c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2"/>
    </row>
    <row r="31" spans="1:78" ht="10.5" hidden="1" customHeight="1">
      <c r="A31" s="115" t="s">
        <v>32</v>
      </c>
      <c r="B31" s="115"/>
      <c r="C31" s="115"/>
      <c r="D31" s="115"/>
      <c r="E31" s="115"/>
      <c r="F31" s="115"/>
      <c r="G31" s="116" t="s">
        <v>7</v>
      </c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8"/>
      <c r="BZ31" s="1" t="s">
        <v>48</v>
      </c>
    </row>
    <row r="32" spans="1:78" ht="14.25" customHeight="1">
      <c r="A32" s="115">
        <v>1</v>
      </c>
      <c r="B32" s="115"/>
      <c r="C32" s="115"/>
      <c r="D32" s="115"/>
      <c r="E32" s="115"/>
      <c r="F32" s="115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BZ32" s="1" t="s">
        <v>47</v>
      </c>
    </row>
    <row r="33" spans="1:78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35" t="s">
        <v>37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</row>
    <row r="35" spans="1:78" ht="15.95" customHeight="1">
      <c r="A35" s="153" t="s">
        <v>99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  <c r="BI35" s="154"/>
      <c r="BJ35" s="154"/>
      <c r="BK35" s="154"/>
      <c r="BL35" s="154"/>
    </row>
    <row r="36" spans="1:78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35" t="s">
        <v>38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135"/>
      <c r="AX37" s="135"/>
      <c r="AY37" s="135"/>
      <c r="AZ37" s="135"/>
      <c r="BA37" s="135"/>
      <c r="BB37" s="135"/>
      <c r="BC37" s="135"/>
      <c r="BD37" s="135"/>
      <c r="BE37" s="135"/>
      <c r="BF37" s="135"/>
      <c r="BG37" s="135"/>
      <c r="BH37" s="135"/>
      <c r="BI37" s="135"/>
      <c r="BJ37" s="135"/>
      <c r="BK37" s="135"/>
      <c r="BL37" s="135"/>
    </row>
    <row r="38" spans="1:78" ht="21" customHeight="1">
      <c r="A38" s="149" t="s">
        <v>27</v>
      </c>
      <c r="B38" s="149"/>
      <c r="C38" s="149"/>
      <c r="D38" s="149"/>
      <c r="E38" s="149"/>
      <c r="F38" s="149"/>
      <c r="G38" s="150" t="s">
        <v>24</v>
      </c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  <c r="BK38" s="151"/>
      <c r="BL38" s="152"/>
    </row>
    <row r="39" spans="1:78" ht="15.75" hidden="1">
      <c r="A39" s="130">
        <v>1</v>
      </c>
      <c r="B39" s="130"/>
      <c r="C39" s="130"/>
      <c r="D39" s="130"/>
      <c r="E39" s="130"/>
      <c r="F39" s="130"/>
      <c r="G39" s="150">
        <v>2</v>
      </c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2"/>
    </row>
    <row r="40" spans="1:78" ht="10.5" hidden="1" customHeight="1">
      <c r="A40" s="115" t="s">
        <v>6</v>
      </c>
      <c r="B40" s="115"/>
      <c r="C40" s="115"/>
      <c r="D40" s="115"/>
      <c r="E40" s="115"/>
      <c r="F40" s="115"/>
      <c r="G40" s="116" t="s">
        <v>7</v>
      </c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8"/>
      <c r="BZ40" s="1" t="s">
        <v>11</v>
      </c>
    </row>
    <row r="41" spans="1:78" ht="16.5" customHeight="1">
      <c r="A41" s="115">
        <v>1</v>
      </c>
      <c r="B41" s="115"/>
      <c r="C41" s="115"/>
      <c r="D41" s="115"/>
      <c r="E41" s="115"/>
      <c r="F41" s="115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35" t="s">
        <v>40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135"/>
      <c r="AX43" s="135"/>
      <c r="AY43" s="135"/>
      <c r="AZ43" s="13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5" customHeight="1">
      <c r="A44" s="136" t="s">
        <v>107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136"/>
      <c r="AX44" s="136"/>
      <c r="AY44" s="136"/>
      <c r="AZ44" s="13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5.75" customHeight="1">
      <c r="A45" s="130" t="s">
        <v>27</v>
      </c>
      <c r="B45" s="130"/>
      <c r="C45" s="130"/>
      <c r="D45" s="137" t="s">
        <v>25</v>
      </c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9"/>
      <c r="AC45" s="130" t="s">
        <v>28</v>
      </c>
      <c r="AD45" s="130"/>
      <c r="AE45" s="130"/>
      <c r="AF45" s="130"/>
      <c r="AG45" s="130"/>
      <c r="AH45" s="130"/>
      <c r="AI45" s="130"/>
      <c r="AJ45" s="130"/>
      <c r="AK45" s="130" t="s">
        <v>29</v>
      </c>
      <c r="AL45" s="130"/>
      <c r="AM45" s="130"/>
      <c r="AN45" s="130"/>
      <c r="AO45" s="130"/>
      <c r="AP45" s="130"/>
      <c r="AQ45" s="130"/>
      <c r="AR45" s="130"/>
      <c r="AS45" s="130" t="s">
        <v>26</v>
      </c>
      <c r="AT45" s="130"/>
      <c r="AU45" s="130"/>
      <c r="AV45" s="130"/>
      <c r="AW45" s="130"/>
      <c r="AX45" s="130"/>
      <c r="AY45" s="130"/>
      <c r="AZ45" s="130"/>
      <c r="BA45" s="18"/>
      <c r="BB45" s="18"/>
      <c r="BC45" s="18"/>
      <c r="BD45" s="18"/>
      <c r="BE45" s="18"/>
      <c r="BF45" s="18"/>
      <c r="BG45" s="18"/>
      <c r="BH45" s="18"/>
    </row>
    <row r="46" spans="1:78" ht="15.75" customHeight="1">
      <c r="A46" s="130"/>
      <c r="B46" s="130"/>
      <c r="C46" s="130"/>
      <c r="D46" s="140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2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30">
        <v>1</v>
      </c>
      <c r="B47" s="130"/>
      <c r="C47" s="130"/>
      <c r="D47" s="127">
        <v>2</v>
      </c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9"/>
      <c r="AC47" s="130">
        <v>3</v>
      </c>
      <c r="AD47" s="130"/>
      <c r="AE47" s="130"/>
      <c r="AF47" s="130"/>
      <c r="AG47" s="130"/>
      <c r="AH47" s="130"/>
      <c r="AI47" s="130"/>
      <c r="AJ47" s="130"/>
      <c r="AK47" s="130">
        <v>4</v>
      </c>
      <c r="AL47" s="130"/>
      <c r="AM47" s="130"/>
      <c r="AN47" s="130"/>
      <c r="AO47" s="130"/>
      <c r="AP47" s="130"/>
      <c r="AQ47" s="130"/>
      <c r="AR47" s="130"/>
      <c r="AS47" s="130">
        <v>5</v>
      </c>
      <c r="AT47" s="130"/>
      <c r="AU47" s="130"/>
      <c r="AV47" s="130"/>
      <c r="AW47" s="130"/>
      <c r="AX47" s="130"/>
      <c r="AY47" s="130"/>
      <c r="AZ47" s="130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15" t="s">
        <v>6</v>
      </c>
      <c r="B48" s="115"/>
      <c r="C48" s="115"/>
      <c r="D48" s="145" t="s">
        <v>7</v>
      </c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7"/>
      <c r="AC48" s="108" t="s">
        <v>8</v>
      </c>
      <c r="AD48" s="108"/>
      <c r="AE48" s="108"/>
      <c r="AF48" s="108"/>
      <c r="AG48" s="108"/>
      <c r="AH48" s="108"/>
      <c r="AI48" s="108"/>
      <c r="AJ48" s="108"/>
      <c r="AK48" s="108" t="s">
        <v>9</v>
      </c>
      <c r="AL48" s="108"/>
      <c r="AM48" s="108"/>
      <c r="AN48" s="108"/>
      <c r="AO48" s="108"/>
      <c r="AP48" s="108"/>
      <c r="AQ48" s="108"/>
      <c r="AR48" s="108"/>
      <c r="AS48" s="148" t="s">
        <v>10</v>
      </c>
      <c r="AT48" s="108"/>
      <c r="AU48" s="108"/>
      <c r="AV48" s="108"/>
      <c r="AW48" s="108"/>
      <c r="AX48" s="108"/>
      <c r="AY48" s="108"/>
      <c r="AZ48" s="108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29.25" customHeight="1">
      <c r="A49" s="115">
        <v>1</v>
      </c>
      <c r="B49" s="115"/>
      <c r="C49" s="115"/>
      <c r="D49" s="79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86">
        <f>2291757-7727</f>
        <v>2284030</v>
      </c>
      <c r="AD49" s="86"/>
      <c r="AE49" s="86"/>
      <c r="AF49" s="86"/>
      <c r="AG49" s="86"/>
      <c r="AH49" s="86"/>
      <c r="AI49" s="86"/>
      <c r="AJ49" s="86"/>
      <c r="AK49" s="86">
        <v>25000</v>
      </c>
      <c r="AL49" s="86"/>
      <c r="AM49" s="86"/>
      <c r="AN49" s="86"/>
      <c r="AO49" s="86"/>
      <c r="AP49" s="86"/>
      <c r="AQ49" s="86"/>
      <c r="AR49" s="86"/>
      <c r="AS49" s="86">
        <f>AC49+AK49</f>
        <v>2309030</v>
      </c>
      <c r="AT49" s="86"/>
      <c r="AU49" s="86"/>
      <c r="AV49" s="86"/>
      <c r="AW49" s="86"/>
      <c r="AX49" s="86"/>
      <c r="AY49" s="86"/>
      <c r="AZ49" s="86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4" customFormat="1" ht="15.75">
      <c r="A50" s="144"/>
      <c r="B50" s="144"/>
      <c r="C50" s="144"/>
      <c r="D50" s="94" t="s">
        <v>67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88">
        <f>AC49</f>
        <v>2284030</v>
      </c>
      <c r="AD50" s="88"/>
      <c r="AE50" s="88"/>
      <c r="AF50" s="88"/>
      <c r="AG50" s="88"/>
      <c r="AH50" s="88"/>
      <c r="AI50" s="88"/>
      <c r="AJ50" s="88"/>
      <c r="AK50" s="88">
        <f>AK49</f>
        <v>25000</v>
      </c>
      <c r="AL50" s="88"/>
      <c r="AM50" s="88"/>
      <c r="AN50" s="88"/>
      <c r="AO50" s="88"/>
      <c r="AP50" s="88"/>
      <c r="AQ50" s="88"/>
      <c r="AR50" s="88"/>
      <c r="AS50" s="88">
        <f>AC50+AK50</f>
        <v>2309030</v>
      </c>
      <c r="AT50" s="88"/>
      <c r="AU50" s="88"/>
      <c r="AV50" s="88"/>
      <c r="AW50" s="88"/>
      <c r="AX50" s="88"/>
      <c r="AY50" s="88"/>
      <c r="AZ50" s="88"/>
      <c r="BA50" s="33"/>
      <c r="BB50" s="33"/>
      <c r="BC50" s="33"/>
      <c r="BD50" s="33"/>
      <c r="BE50" s="33"/>
      <c r="BF50" s="33"/>
      <c r="BG50" s="33"/>
      <c r="BH50" s="33"/>
    </row>
    <row r="52" spans="1:78" ht="15.75" customHeight="1">
      <c r="A52" s="143" t="s">
        <v>41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143"/>
      <c r="AX52" s="143"/>
      <c r="AY52" s="143"/>
      <c r="AZ52" s="143"/>
      <c r="BA52" s="143"/>
      <c r="BB52" s="143"/>
      <c r="BC52" s="143"/>
      <c r="BD52" s="143"/>
      <c r="BE52" s="143"/>
      <c r="BF52" s="143"/>
      <c r="BG52" s="143"/>
      <c r="BH52" s="143"/>
      <c r="BI52" s="143"/>
      <c r="BJ52" s="143"/>
      <c r="BK52" s="143"/>
      <c r="BL52" s="143"/>
    </row>
    <row r="53" spans="1:78" ht="15" customHeight="1">
      <c r="A53" s="136" t="s">
        <v>107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136"/>
      <c r="AX53" s="136"/>
      <c r="AY53" s="13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2" customHeight="1">
      <c r="A54" s="130" t="s">
        <v>27</v>
      </c>
      <c r="B54" s="130"/>
      <c r="C54" s="130"/>
      <c r="D54" s="137" t="s">
        <v>33</v>
      </c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9"/>
      <c r="AB54" s="130" t="s">
        <v>28</v>
      </c>
      <c r="AC54" s="130"/>
      <c r="AD54" s="130"/>
      <c r="AE54" s="130"/>
      <c r="AF54" s="130"/>
      <c r="AG54" s="130"/>
      <c r="AH54" s="130"/>
      <c r="AI54" s="130"/>
      <c r="AJ54" s="130" t="s">
        <v>29</v>
      </c>
      <c r="AK54" s="130"/>
      <c r="AL54" s="130"/>
      <c r="AM54" s="130"/>
      <c r="AN54" s="130"/>
      <c r="AO54" s="130"/>
      <c r="AP54" s="130"/>
      <c r="AQ54" s="130"/>
      <c r="AR54" s="130" t="s">
        <v>26</v>
      </c>
      <c r="AS54" s="130"/>
      <c r="AT54" s="130"/>
      <c r="AU54" s="130"/>
      <c r="AV54" s="130"/>
      <c r="AW54" s="130"/>
      <c r="AX54" s="130"/>
      <c r="AY54" s="130"/>
    </row>
    <row r="55" spans="1:78" ht="12" customHeight="1">
      <c r="A55" s="130"/>
      <c r="B55" s="130"/>
      <c r="C55" s="130"/>
      <c r="D55" s="140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2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</row>
    <row r="56" spans="1:78" ht="15.75" customHeight="1">
      <c r="A56" s="130">
        <v>1</v>
      </c>
      <c r="B56" s="130"/>
      <c r="C56" s="130"/>
      <c r="D56" s="127">
        <v>2</v>
      </c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9"/>
      <c r="AB56" s="130">
        <v>3</v>
      </c>
      <c r="AC56" s="130"/>
      <c r="AD56" s="130"/>
      <c r="AE56" s="130"/>
      <c r="AF56" s="130"/>
      <c r="AG56" s="130"/>
      <c r="AH56" s="130"/>
      <c r="AI56" s="130"/>
      <c r="AJ56" s="130">
        <v>4</v>
      </c>
      <c r="AK56" s="130"/>
      <c r="AL56" s="130"/>
      <c r="AM56" s="130"/>
      <c r="AN56" s="130"/>
      <c r="AO56" s="130"/>
      <c r="AP56" s="130"/>
      <c r="AQ56" s="130"/>
      <c r="AR56" s="130">
        <v>5</v>
      </c>
      <c r="AS56" s="130"/>
      <c r="AT56" s="130"/>
      <c r="AU56" s="130"/>
      <c r="AV56" s="130"/>
      <c r="AW56" s="130"/>
      <c r="AX56" s="130"/>
      <c r="AY56" s="130"/>
    </row>
    <row r="57" spans="1:78" ht="12.75" hidden="1" customHeight="1">
      <c r="A57" s="115" t="s">
        <v>6</v>
      </c>
      <c r="B57" s="115"/>
      <c r="C57" s="115"/>
      <c r="D57" s="116" t="s">
        <v>7</v>
      </c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8"/>
      <c r="AB57" s="108" t="s">
        <v>8</v>
      </c>
      <c r="AC57" s="108"/>
      <c r="AD57" s="108"/>
      <c r="AE57" s="108"/>
      <c r="AF57" s="108"/>
      <c r="AG57" s="108"/>
      <c r="AH57" s="108"/>
      <c r="AI57" s="108"/>
      <c r="AJ57" s="108" t="s">
        <v>9</v>
      </c>
      <c r="AK57" s="108"/>
      <c r="AL57" s="108"/>
      <c r="AM57" s="108"/>
      <c r="AN57" s="108"/>
      <c r="AO57" s="108"/>
      <c r="AP57" s="108"/>
      <c r="AQ57" s="108"/>
      <c r="AR57" s="108" t="s">
        <v>10</v>
      </c>
      <c r="AS57" s="108"/>
      <c r="AT57" s="108"/>
      <c r="AU57" s="108"/>
      <c r="AV57" s="108"/>
      <c r="AW57" s="108"/>
      <c r="AX57" s="108"/>
      <c r="AY57" s="108"/>
      <c r="BZ57" s="1" t="s">
        <v>15</v>
      </c>
    </row>
    <row r="58" spans="1:78" s="44" customFormat="1" ht="15.75" customHeight="1">
      <c r="A58" s="131"/>
      <c r="B58" s="131"/>
      <c r="C58" s="131"/>
      <c r="D58" s="132" t="s">
        <v>26</v>
      </c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4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>
        <f>AB58+AJ58</f>
        <v>0</v>
      </c>
      <c r="AS58" s="88"/>
      <c r="AT58" s="88"/>
      <c r="AU58" s="88"/>
      <c r="AV58" s="88"/>
      <c r="AW58" s="88"/>
      <c r="AX58" s="88"/>
      <c r="AY58" s="88"/>
      <c r="BZ58" s="44" t="s">
        <v>16</v>
      </c>
    </row>
    <row r="60" spans="1:78" ht="15.75" customHeight="1">
      <c r="A60" s="135" t="s">
        <v>42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135"/>
      <c r="AX60" s="135"/>
      <c r="AY60" s="135"/>
      <c r="AZ60" s="135"/>
      <c r="BA60" s="135"/>
      <c r="BB60" s="135"/>
      <c r="BC60" s="135"/>
      <c r="BD60" s="135"/>
      <c r="BE60" s="135"/>
      <c r="BF60" s="135"/>
      <c r="BG60" s="135"/>
      <c r="BH60" s="135"/>
      <c r="BI60" s="135"/>
      <c r="BJ60" s="135"/>
      <c r="BK60" s="135"/>
      <c r="BL60" s="135"/>
    </row>
    <row r="61" spans="1:78" ht="30" customHeight="1">
      <c r="A61" s="130" t="s">
        <v>27</v>
      </c>
      <c r="B61" s="130"/>
      <c r="C61" s="130"/>
      <c r="D61" s="130"/>
      <c r="E61" s="130"/>
      <c r="F61" s="130"/>
      <c r="G61" s="127" t="s">
        <v>43</v>
      </c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9"/>
      <c r="Z61" s="130" t="s">
        <v>2</v>
      </c>
      <c r="AA61" s="130"/>
      <c r="AB61" s="130"/>
      <c r="AC61" s="130"/>
      <c r="AD61" s="130"/>
      <c r="AE61" s="130" t="s">
        <v>1</v>
      </c>
      <c r="AF61" s="130"/>
      <c r="AG61" s="130"/>
      <c r="AH61" s="130"/>
      <c r="AI61" s="130"/>
      <c r="AJ61" s="130"/>
      <c r="AK61" s="130"/>
      <c r="AL61" s="130"/>
      <c r="AM61" s="130"/>
      <c r="AN61" s="130"/>
      <c r="AO61" s="127" t="s">
        <v>28</v>
      </c>
      <c r="AP61" s="128"/>
      <c r="AQ61" s="128"/>
      <c r="AR61" s="128"/>
      <c r="AS61" s="128"/>
      <c r="AT61" s="128"/>
      <c r="AU61" s="128"/>
      <c r="AV61" s="129"/>
      <c r="AW61" s="127" t="s">
        <v>29</v>
      </c>
      <c r="AX61" s="128"/>
      <c r="AY61" s="128"/>
      <c r="AZ61" s="128"/>
      <c r="BA61" s="128"/>
      <c r="BB61" s="128"/>
      <c r="BC61" s="128"/>
      <c r="BD61" s="129"/>
      <c r="BE61" s="127" t="s">
        <v>26</v>
      </c>
      <c r="BF61" s="128"/>
      <c r="BG61" s="128"/>
      <c r="BH61" s="128"/>
      <c r="BI61" s="128"/>
      <c r="BJ61" s="128"/>
      <c r="BK61" s="128"/>
      <c r="BL61" s="129"/>
    </row>
    <row r="62" spans="1:78" ht="15.75" customHeight="1">
      <c r="A62" s="130">
        <v>1</v>
      </c>
      <c r="B62" s="130"/>
      <c r="C62" s="130"/>
      <c r="D62" s="130"/>
      <c r="E62" s="130"/>
      <c r="F62" s="130"/>
      <c r="G62" s="127">
        <v>2</v>
      </c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9"/>
      <c r="Z62" s="130">
        <v>3</v>
      </c>
      <c r="AA62" s="130"/>
      <c r="AB62" s="130"/>
      <c r="AC62" s="130"/>
      <c r="AD62" s="130"/>
      <c r="AE62" s="130">
        <v>4</v>
      </c>
      <c r="AF62" s="130"/>
      <c r="AG62" s="130"/>
      <c r="AH62" s="130"/>
      <c r="AI62" s="130"/>
      <c r="AJ62" s="130"/>
      <c r="AK62" s="130"/>
      <c r="AL62" s="130"/>
      <c r="AM62" s="130"/>
      <c r="AN62" s="130"/>
      <c r="AO62" s="130">
        <v>5</v>
      </c>
      <c r="AP62" s="130"/>
      <c r="AQ62" s="130"/>
      <c r="AR62" s="130"/>
      <c r="AS62" s="130"/>
      <c r="AT62" s="130"/>
      <c r="AU62" s="130"/>
      <c r="AV62" s="130"/>
      <c r="AW62" s="130">
        <v>6</v>
      </c>
      <c r="AX62" s="130"/>
      <c r="AY62" s="130"/>
      <c r="AZ62" s="130"/>
      <c r="BA62" s="130"/>
      <c r="BB62" s="130"/>
      <c r="BC62" s="130"/>
      <c r="BD62" s="130"/>
      <c r="BE62" s="130">
        <v>7</v>
      </c>
      <c r="BF62" s="130"/>
      <c r="BG62" s="130"/>
      <c r="BH62" s="130"/>
      <c r="BI62" s="130"/>
      <c r="BJ62" s="130"/>
      <c r="BK62" s="130"/>
      <c r="BL62" s="130"/>
    </row>
    <row r="63" spans="1:78" ht="12.75" hidden="1" customHeight="1">
      <c r="A63" s="115" t="s">
        <v>32</v>
      </c>
      <c r="B63" s="115"/>
      <c r="C63" s="115"/>
      <c r="D63" s="115"/>
      <c r="E63" s="115"/>
      <c r="F63" s="115"/>
      <c r="G63" s="116" t="s">
        <v>7</v>
      </c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8"/>
      <c r="Z63" s="115" t="s">
        <v>19</v>
      </c>
      <c r="AA63" s="115"/>
      <c r="AB63" s="115"/>
      <c r="AC63" s="115"/>
      <c r="AD63" s="115"/>
      <c r="AE63" s="126" t="s">
        <v>31</v>
      </c>
      <c r="AF63" s="126"/>
      <c r="AG63" s="126"/>
      <c r="AH63" s="126"/>
      <c r="AI63" s="126"/>
      <c r="AJ63" s="126"/>
      <c r="AK63" s="126"/>
      <c r="AL63" s="126"/>
      <c r="AM63" s="126"/>
      <c r="AN63" s="116"/>
      <c r="AO63" s="108" t="s">
        <v>8</v>
      </c>
      <c r="AP63" s="108"/>
      <c r="AQ63" s="108"/>
      <c r="AR63" s="108"/>
      <c r="AS63" s="108"/>
      <c r="AT63" s="108"/>
      <c r="AU63" s="108"/>
      <c r="AV63" s="108"/>
      <c r="AW63" s="108" t="s">
        <v>30</v>
      </c>
      <c r="AX63" s="108"/>
      <c r="AY63" s="108"/>
      <c r="AZ63" s="108"/>
      <c r="BA63" s="108"/>
      <c r="BB63" s="108"/>
      <c r="BC63" s="108"/>
      <c r="BD63" s="108"/>
      <c r="BE63" s="108" t="s">
        <v>69</v>
      </c>
      <c r="BF63" s="108"/>
      <c r="BG63" s="108"/>
      <c r="BH63" s="108"/>
      <c r="BI63" s="108"/>
      <c r="BJ63" s="108"/>
      <c r="BK63" s="108"/>
      <c r="BL63" s="108"/>
      <c r="BZ63" s="1" t="s">
        <v>17</v>
      </c>
    </row>
    <row r="64" spans="1:78" s="45" customFormat="1" ht="16.5" customHeight="1">
      <c r="A64" s="104">
        <v>0</v>
      </c>
      <c r="B64" s="104"/>
      <c r="C64" s="104"/>
      <c r="D64" s="104"/>
      <c r="E64" s="104"/>
      <c r="F64" s="104"/>
      <c r="G64" s="94" t="s">
        <v>68</v>
      </c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10"/>
      <c r="Z64" s="111"/>
      <c r="AA64" s="111"/>
      <c r="AB64" s="111"/>
      <c r="AC64" s="111"/>
      <c r="AD64" s="111"/>
      <c r="AE64" s="112"/>
      <c r="AF64" s="112"/>
      <c r="AG64" s="112"/>
      <c r="AH64" s="112"/>
      <c r="AI64" s="112"/>
      <c r="AJ64" s="112"/>
      <c r="AK64" s="112"/>
      <c r="AL64" s="112"/>
      <c r="AM64" s="112"/>
      <c r="AN64" s="113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  <c r="BH64" s="114"/>
      <c r="BI64" s="114"/>
      <c r="BJ64" s="114"/>
      <c r="BK64" s="114"/>
      <c r="BL64" s="114"/>
      <c r="BZ64" s="45" t="s">
        <v>18</v>
      </c>
    </row>
    <row r="65" spans="1:64" s="45" customFormat="1" ht="16.5" customHeight="1">
      <c r="A65" s="104">
        <v>0</v>
      </c>
      <c r="B65" s="104"/>
      <c r="C65" s="104"/>
      <c r="D65" s="104"/>
      <c r="E65" s="104"/>
      <c r="F65" s="104"/>
      <c r="G65" s="94" t="s">
        <v>70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 t="s">
        <v>71</v>
      </c>
      <c r="AA65" s="97"/>
      <c r="AB65" s="97"/>
      <c r="AC65" s="97"/>
      <c r="AD65" s="97"/>
      <c r="AE65" s="101"/>
      <c r="AF65" s="101"/>
      <c r="AG65" s="101"/>
      <c r="AH65" s="101"/>
      <c r="AI65" s="101"/>
      <c r="AJ65" s="101"/>
      <c r="AK65" s="101"/>
      <c r="AL65" s="101"/>
      <c r="AM65" s="101"/>
      <c r="AN65" s="102"/>
      <c r="AO65" s="103">
        <v>7</v>
      </c>
      <c r="AP65" s="103"/>
      <c r="AQ65" s="103"/>
      <c r="AR65" s="103"/>
      <c r="AS65" s="103"/>
      <c r="AT65" s="103"/>
      <c r="AU65" s="103"/>
      <c r="AV65" s="103"/>
      <c r="AW65" s="103">
        <v>0</v>
      </c>
      <c r="AX65" s="103"/>
      <c r="AY65" s="103"/>
      <c r="AZ65" s="103"/>
      <c r="BA65" s="103"/>
      <c r="BB65" s="103"/>
      <c r="BC65" s="103"/>
      <c r="BD65" s="103"/>
      <c r="BE65" s="103">
        <v>7</v>
      </c>
      <c r="BF65" s="103"/>
      <c r="BG65" s="103"/>
      <c r="BH65" s="103"/>
      <c r="BI65" s="103"/>
      <c r="BJ65" s="103"/>
      <c r="BK65" s="103"/>
      <c r="BL65" s="103"/>
    </row>
    <row r="66" spans="1:64" s="46" customFormat="1" ht="16.5" customHeight="1">
      <c r="A66" s="105">
        <v>1</v>
      </c>
      <c r="B66" s="105"/>
      <c r="C66" s="105"/>
      <c r="D66" s="105"/>
      <c r="E66" s="105"/>
      <c r="F66" s="105"/>
      <c r="G66" s="79" t="s">
        <v>72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1"/>
      <c r="Z66" s="82" t="s">
        <v>71</v>
      </c>
      <c r="AA66" s="82"/>
      <c r="AB66" s="82"/>
      <c r="AC66" s="82"/>
      <c r="AD66" s="82"/>
      <c r="AE66" s="83" t="s">
        <v>73</v>
      </c>
      <c r="AF66" s="84"/>
      <c r="AG66" s="84"/>
      <c r="AH66" s="84"/>
      <c r="AI66" s="84"/>
      <c r="AJ66" s="84"/>
      <c r="AK66" s="84"/>
      <c r="AL66" s="84"/>
      <c r="AM66" s="84"/>
      <c r="AN66" s="85"/>
      <c r="AO66" s="87">
        <v>6</v>
      </c>
      <c r="AP66" s="87"/>
      <c r="AQ66" s="87"/>
      <c r="AR66" s="87"/>
      <c r="AS66" s="87"/>
      <c r="AT66" s="87"/>
      <c r="AU66" s="87"/>
      <c r="AV66" s="87"/>
      <c r="AW66" s="87">
        <v>0</v>
      </c>
      <c r="AX66" s="87"/>
      <c r="AY66" s="87"/>
      <c r="AZ66" s="87"/>
      <c r="BA66" s="87"/>
      <c r="BB66" s="87"/>
      <c r="BC66" s="87"/>
      <c r="BD66" s="87"/>
      <c r="BE66" s="87">
        <v>6</v>
      </c>
      <c r="BF66" s="87"/>
      <c r="BG66" s="87"/>
      <c r="BH66" s="87"/>
      <c r="BI66" s="87"/>
      <c r="BJ66" s="87"/>
      <c r="BK66" s="87"/>
      <c r="BL66" s="87"/>
    </row>
    <row r="67" spans="1:64" s="46" customFormat="1" ht="16.5" customHeight="1">
      <c r="A67" s="105">
        <v>1</v>
      </c>
      <c r="B67" s="105"/>
      <c r="C67" s="105"/>
      <c r="D67" s="105"/>
      <c r="E67" s="105"/>
      <c r="F67" s="105"/>
      <c r="G67" s="79" t="s">
        <v>74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1"/>
      <c r="Z67" s="82" t="s">
        <v>71</v>
      </c>
      <c r="AA67" s="82"/>
      <c r="AB67" s="82"/>
      <c r="AC67" s="82"/>
      <c r="AD67" s="82"/>
      <c r="AE67" s="83" t="s">
        <v>73</v>
      </c>
      <c r="AF67" s="84"/>
      <c r="AG67" s="84"/>
      <c r="AH67" s="84"/>
      <c r="AI67" s="84"/>
      <c r="AJ67" s="84"/>
      <c r="AK67" s="84"/>
      <c r="AL67" s="84"/>
      <c r="AM67" s="84"/>
      <c r="AN67" s="85"/>
      <c r="AO67" s="87">
        <v>1</v>
      </c>
      <c r="AP67" s="87"/>
      <c r="AQ67" s="87"/>
      <c r="AR67" s="87"/>
      <c r="AS67" s="87"/>
      <c r="AT67" s="87"/>
      <c r="AU67" s="87"/>
      <c r="AV67" s="87"/>
      <c r="AW67" s="87">
        <v>0</v>
      </c>
      <c r="AX67" s="87"/>
      <c r="AY67" s="87"/>
      <c r="AZ67" s="87"/>
      <c r="BA67" s="87"/>
      <c r="BB67" s="87"/>
      <c r="BC67" s="87"/>
      <c r="BD67" s="87"/>
      <c r="BE67" s="87">
        <v>1</v>
      </c>
      <c r="BF67" s="87"/>
      <c r="BG67" s="87"/>
      <c r="BH67" s="87"/>
      <c r="BI67" s="87"/>
      <c r="BJ67" s="87"/>
      <c r="BK67" s="87"/>
      <c r="BL67" s="87"/>
    </row>
    <row r="68" spans="1:64" s="45" customFormat="1" ht="16.5" customHeight="1">
      <c r="A68" s="104">
        <v>0</v>
      </c>
      <c r="B68" s="104"/>
      <c r="C68" s="104"/>
      <c r="D68" s="104"/>
      <c r="E68" s="104"/>
      <c r="F68" s="104"/>
      <c r="G68" s="94" t="s">
        <v>75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9"/>
      <c r="AG68" s="99"/>
      <c r="AH68" s="99"/>
      <c r="AI68" s="99"/>
      <c r="AJ68" s="99"/>
      <c r="AK68" s="99"/>
      <c r="AL68" s="99"/>
      <c r="AM68" s="99"/>
      <c r="AN68" s="100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</row>
    <row r="69" spans="1:64" s="46" customFormat="1" ht="45.75" customHeight="1">
      <c r="A69" s="78">
        <v>1</v>
      </c>
      <c r="B69" s="78"/>
      <c r="C69" s="78"/>
      <c r="D69" s="78"/>
      <c r="E69" s="78"/>
      <c r="F69" s="78"/>
      <c r="G69" s="79" t="s">
        <v>76</v>
      </c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1"/>
      <c r="Z69" s="82" t="s">
        <v>71</v>
      </c>
      <c r="AA69" s="82"/>
      <c r="AB69" s="82"/>
      <c r="AC69" s="82"/>
      <c r="AD69" s="82"/>
      <c r="AE69" s="83" t="s">
        <v>77</v>
      </c>
      <c r="AF69" s="84"/>
      <c r="AG69" s="84"/>
      <c r="AH69" s="84"/>
      <c r="AI69" s="84"/>
      <c r="AJ69" s="84"/>
      <c r="AK69" s="84"/>
      <c r="AL69" s="84"/>
      <c r="AM69" s="84"/>
      <c r="AN69" s="85"/>
      <c r="AO69" s="92">
        <f>243+218</f>
        <v>461</v>
      </c>
      <c r="AP69" s="92"/>
      <c r="AQ69" s="92"/>
      <c r="AR69" s="92"/>
      <c r="AS69" s="92"/>
      <c r="AT69" s="92"/>
      <c r="AU69" s="92"/>
      <c r="AV69" s="92"/>
      <c r="AW69" s="87">
        <v>0</v>
      </c>
      <c r="AX69" s="87"/>
      <c r="AY69" s="87"/>
      <c r="AZ69" s="87"/>
      <c r="BA69" s="87"/>
      <c r="BB69" s="87"/>
      <c r="BC69" s="87"/>
      <c r="BD69" s="87"/>
      <c r="BE69" s="87">
        <f>AO69+AW69</f>
        <v>461</v>
      </c>
      <c r="BF69" s="87"/>
      <c r="BG69" s="87"/>
      <c r="BH69" s="87"/>
      <c r="BI69" s="87"/>
      <c r="BJ69" s="87"/>
      <c r="BK69" s="87"/>
      <c r="BL69" s="87"/>
    </row>
    <row r="70" spans="1:64" s="46" customFormat="1" ht="45" customHeight="1">
      <c r="A70" s="78">
        <v>2</v>
      </c>
      <c r="B70" s="78"/>
      <c r="C70" s="78"/>
      <c r="D70" s="78"/>
      <c r="E70" s="78"/>
      <c r="F70" s="78"/>
      <c r="G70" s="79" t="s">
        <v>78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1"/>
      <c r="Z70" s="82" t="s">
        <v>71</v>
      </c>
      <c r="AA70" s="82"/>
      <c r="AB70" s="82"/>
      <c r="AC70" s="82"/>
      <c r="AD70" s="82"/>
      <c r="AE70" s="83" t="s">
        <v>79</v>
      </c>
      <c r="AF70" s="84"/>
      <c r="AG70" s="84"/>
      <c r="AH70" s="84"/>
      <c r="AI70" s="84"/>
      <c r="AJ70" s="84"/>
      <c r="AK70" s="84"/>
      <c r="AL70" s="84"/>
      <c r="AM70" s="84"/>
      <c r="AN70" s="85"/>
      <c r="AO70" s="87">
        <f>301+218</f>
        <v>519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f t="shared" ref="BE70:BE72" si="0">AO70+AW70</f>
        <v>519</v>
      </c>
      <c r="BF70" s="87"/>
      <c r="BG70" s="87"/>
      <c r="BH70" s="87"/>
      <c r="BI70" s="87"/>
      <c r="BJ70" s="87"/>
      <c r="BK70" s="87"/>
      <c r="BL70" s="87"/>
    </row>
    <row r="71" spans="1:64" s="46" customFormat="1" ht="45.75" customHeight="1">
      <c r="A71" s="78">
        <v>3</v>
      </c>
      <c r="B71" s="78"/>
      <c r="C71" s="78"/>
      <c r="D71" s="78"/>
      <c r="E71" s="78"/>
      <c r="F71" s="78"/>
      <c r="G71" s="79" t="s">
        <v>80</v>
      </c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1"/>
      <c r="Z71" s="82" t="s">
        <v>71</v>
      </c>
      <c r="AA71" s="82"/>
      <c r="AB71" s="82"/>
      <c r="AC71" s="82"/>
      <c r="AD71" s="82"/>
      <c r="AE71" s="83" t="s">
        <v>81</v>
      </c>
      <c r="AF71" s="84"/>
      <c r="AG71" s="84"/>
      <c r="AH71" s="84"/>
      <c r="AI71" s="84"/>
      <c r="AJ71" s="84"/>
      <c r="AK71" s="84"/>
      <c r="AL71" s="84"/>
      <c r="AM71" s="84"/>
      <c r="AN71" s="85"/>
      <c r="AO71" s="87">
        <f>28+31</f>
        <v>59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f t="shared" si="0"/>
        <v>59</v>
      </c>
      <c r="BF71" s="87"/>
      <c r="BG71" s="87"/>
      <c r="BH71" s="87"/>
      <c r="BI71" s="87"/>
      <c r="BJ71" s="87"/>
      <c r="BK71" s="87"/>
      <c r="BL71" s="87"/>
    </row>
    <row r="72" spans="1:64" s="46" customFormat="1" ht="30" customHeight="1">
      <c r="A72" s="78">
        <v>4</v>
      </c>
      <c r="B72" s="78"/>
      <c r="C72" s="78"/>
      <c r="D72" s="78"/>
      <c r="E72" s="78"/>
      <c r="F72" s="78"/>
      <c r="G72" s="79" t="s">
        <v>82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1"/>
      <c r="Z72" s="82" t="s">
        <v>71</v>
      </c>
      <c r="AA72" s="82"/>
      <c r="AB72" s="82"/>
      <c r="AC72" s="82"/>
      <c r="AD72" s="82"/>
      <c r="AE72" s="83" t="s">
        <v>83</v>
      </c>
      <c r="AF72" s="84"/>
      <c r="AG72" s="84"/>
      <c r="AH72" s="84"/>
      <c r="AI72" s="84"/>
      <c r="AJ72" s="84"/>
      <c r="AK72" s="84"/>
      <c r="AL72" s="84"/>
      <c r="AM72" s="84"/>
      <c r="AN72" s="85"/>
      <c r="AO72" s="87">
        <v>0</v>
      </c>
      <c r="AP72" s="87"/>
      <c r="AQ72" s="87"/>
      <c r="AR72" s="87"/>
      <c r="AS72" s="87"/>
      <c r="AT72" s="87"/>
      <c r="AU72" s="87"/>
      <c r="AV72" s="87"/>
      <c r="AW72" s="87">
        <v>1</v>
      </c>
      <c r="AX72" s="87"/>
      <c r="AY72" s="87"/>
      <c r="AZ72" s="87"/>
      <c r="BA72" s="87"/>
      <c r="BB72" s="87"/>
      <c r="BC72" s="87"/>
      <c r="BD72" s="87"/>
      <c r="BE72" s="87">
        <f t="shared" si="0"/>
        <v>1</v>
      </c>
      <c r="BF72" s="87"/>
      <c r="BG72" s="87"/>
      <c r="BH72" s="87"/>
      <c r="BI72" s="87"/>
      <c r="BJ72" s="87"/>
      <c r="BK72" s="87"/>
      <c r="BL72" s="87"/>
    </row>
    <row r="73" spans="1:64" s="45" customFormat="1" ht="17.25" customHeight="1">
      <c r="A73" s="93">
        <v>0</v>
      </c>
      <c r="B73" s="93"/>
      <c r="C73" s="93"/>
      <c r="D73" s="93"/>
      <c r="E73" s="93"/>
      <c r="F73" s="93"/>
      <c r="G73" s="94" t="s">
        <v>84</v>
      </c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6"/>
      <c r="Z73" s="97"/>
      <c r="AA73" s="97"/>
      <c r="AB73" s="97"/>
      <c r="AC73" s="97"/>
      <c r="AD73" s="97"/>
      <c r="AE73" s="98"/>
      <c r="AF73" s="99"/>
      <c r="AG73" s="99"/>
      <c r="AH73" s="99"/>
      <c r="AI73" s="99"/>
      <c r="AJ73" s="99"/>
      <c r="AK73" s="99"/>
      <c r="AL73" s="99"/>
      <c r="AM73" s="99"/>
      <c r="AN73" s="100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</row>
    <row r="74" spans="1:64" s="46" customFormat="1" ht="33" customHeight="1">
      <c r="A74" s="78">
        <v>1</v>
      </c>
      <c r="B74" s="78"/>
      <c r="C74" s="78"/>
      <c r="D74" s="78"/>
      <c r="E74" s="78"/>
      <c r="F74" s="78"/>
      <c r="G74" s="79" t="s">
        <v>85</v>
      </c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1"/>
      <c r="Z74" s="82" t="s">
        <v>71</v>
      </c>
      <c r="AA74" s="82"/>
      <c r="AB74" s="82"/>
      <c r="AC74" s="82"/>
      <c r="AD74" s="82"/>
      <c r="AE74" s="83" t="s">
        <v>86</v>
      </c>
      <c r="AF74" s="84"/>
      <c r="AG74" s="84"/>
      <c r="AH74" s="84"/>
      <c r="AI74" s="84"/>
      <c r="AJ74" s="84"/>
      <c r="AK74" s="84"/>
      <c r="AL74" s="84"/>
      <c r="AM74" s="84"/>
      <c r="AN74" s="85"/>
      <c r="AO74" s="87">
        <f>AO69/AO66</f>
        <v>76.833333333333329</v>
      </c>
      <c r="AP74" s="87"/>
      <c r="AQ74" s="87"/>
      <c r="AR74" s="87"/>
      <c r="AS74" s="87"/>
      <c r="AT74" s="87"/>
      <c r="AU74" s="87"/>
      <c r="AV74" s="87"/>
      <c r="AW74" s="86">
        <v>0</v>
      </c>
      <c r="AX74" s="86"/>
      <c r="AY74" s="86"/>
      <c r="AZ74" s="86"/>
      <c r="BA74" s="86"/>
      <c r="BB74" s="86"/>
      <c r="BC74" s="86"/>
      <c r="BD74" s="86"/>
      <c r="BE74" s="87">
        <f>AO69/AO66</f>
        <v>76.833333333333329</v>
      </c>
      <c r="BF74" s="87"/>
      <c r="BG74" s="87"/>
      <c r="BH74" s="87"/>
      <c r="BI74" s="87"/>
      <c r="BJ74" s="87"/>
      <c r="BK74" s="87"/>
      <c r="BL74" s="87"/>
    </row>
    <row r="75" spans="1:64" s="46" customFormat="1" ht="33.75" customHeight="1">
      <c r="A75" s="78">
        <v>2</v>
      </c>
      <c r="B75" s="78"/>
      <c r="C75" s="78"/>
      <c r="D75" s="78"/>
      <c r="E75" s="78"/>
      <c r="F75" s="78"/>
      <c r="G75" s="79" t="s">
        <v>87</v>
      </c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1"/>
      <c r="Z75" s="82" t="s">
        <v>71</v>
      </c>
      <c r="AA75" s="82"/>
      <c r="AB75" s="82"/>
      <c r="AC75" s="82"/>
      <c r="AD75" s="82"/>
      <c r="AE75" s="83" t="s">
        <v>88</v>
      </c>
      <c r="AF75" s="84"/>
      <c r="AG75" s="84"/>
      <c r="AH75" s="84"/>
      <c r="AI75" s="84"/>
      <c r="AJ75" s="84"/>
      <c r="AK75" s="84"/>
      <c r="AL75" s="84"/>
      <c r="AM75" s="84"/>
      <c r="AN75" s="85"/>
      <c r="AO75" s="87">
        <f>AO70/AO66</f>
        <v>86.5</v>
      </c>
      <c r="AP75" s="87"/>
      <c r="AQ75" s="87"/>
      <c r="AR75" s="87"/>
      <c r="AS75" s="87"/>
      <c r="AT75" s="87"/>
      <c r="AU75" s="87"/>
      <c r="AV75" s="87"/>
      <c r="AW75" s="86">
        <v>0</v>
      </c>
      <c r="AX75" s="86"/>
      <c r="AY75" s="86"/>
      <c r="AZ75" s="86"/>
      <c r="BA75" s="86"/>
      <c r="BB75" s="86"/>
      <c r="BC75" s="86"/>
      <c r="BD75" s="86"/>
      <c r="BE75" s="87">
        <f>AO70/AO66</f>
        <v>86.5</v>
      </c>
      <c r="BF75" s="87"/>
      <c r="BG75" s="87"/>
      <c r="BH75" s="87"/>
      <c r="BI75" s="87"/>
      <c r="BJ75" s="87"/>
      <c r="BK75" s="87"/>
      <c r="BL75" s="87"/>
    </row>
    <row r="76" spans="1:64" s="46" customFormat="1" ht="62.25" customHeight="1">
      <c r="A76" s="78">
        <v>3</v>
      </c>
      <c r="B76" s="78"/>
      <c r="C76" s="78"/>
      <c r="D76" s="78"/>
      <c r="E76" s="78"/>
      <c r="F76" s="78"/>
      <c r="G76" s="79" t="s">
        <v>89</v>
      </c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1"/>
      <c r="Z76" s="82" t="s">
        <v>71</v>
      </c>
      <c r="AA76" s="82"/>
      <c r="AB76" s="82"/>
      <c r="AC76" s="82"/>
      <c r="AD76" s="82"/>
      <c r="AE76" s="83" t="s">
        <v>90</v>
      </c>
      <c r="AF76" s="84"/>
      <c r="AG76" s="84"/>
      <c r="AH76" s="84"/>
      <c r="AI76" s="84"/>
      <c r="AJ76" s="84"/>
      <c r="AK76" s="84"/>
      <c r="AL76" s="84"/>
      <c r="AM76" s="84"/>
      <c r="AN76" s="85"/>
      <c r="AO76" s="87">
        <f>AO71/AO66</f>
        <v>9.8333333333333339</v>
      </c>
      <c r="AP76" s="87"/>
      <c r="AQ76" s="87"/>
      <c r="AR76" s="87"/>
      <c r="AS76" s="87"/>
      <c r="AT76" s="87"/>
      <c r="AU76" s="87"/>
      <c r="AV76" s="87"/>
      <c r="AW76" s="86">
        <v>0</v>
      </c>
      <c r="AX76" s="86"/>
      <c r="AY76" s="86"/>
      <c r="AZ76" s="86"/>
      <c r="BA76" s="86"/>
      <c r="BB76" s="86"/>
      <c r="BC76" s="86"/>
      <c r="BD76" s="86"/>
      <c r="BE76" s="87">
        <f>AO71/AO66</f>
        <v>9.8333333333333339</v>
      </c>
      <c r="BF76" s="87"/>
      <c r="BG76" s="87"/>
      <c r="BH76" s="87"/>
      <c r="BI76" s="87"/>
      <c r="BJ76" s="87"/>
      <c r="BK76" s="87"/>
      <c r="BL76" s="87"/>
    </row>
    <row r="77" spans="1:64" s="46" customFormat="1" ht="51" customHeight="1">
      <c r="A77" s="78">
        <v>4</v>
      </c>
      <c r="B77" s="78"/>
      <c r="C77" s="78"/>
      <c r="D77" s="78"/>
      <c r="E77" s="78"/>
      <c r="F77" s="78"/>
      <c r="G77" s="79" t="s">
        <v>91</v>
      </c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1"/>
      <c r="Z77" s="82" t="s">
        <v>92</v>
      </c>
      <c r="AA77" s="82"/>
      <c r="AB77" s="82"/>
      <c r="AC77" s="82"/>
      <c r="AD77" s="82"/>
      <c r="AE77" s="83" t="s">
        <v>93</v>
      </c>
      <c r="AF77" s="84"/>
      <c r="AG77" s="84"/>
      <c r="AH77" s="84"/>
      <c r="AI77" s="84"/>
      <c r="AJ77" s="84"/>
      <c r="AK77" s="84"/>
      <c r="AL77" s="84"/>
      <c r="AM77" s="84"/>
      <c r="AN77" s="85"/>
      <c r="AO77" s="87">
        <f>AC50/AO65</f>
        <v>326290</v>
      </c>
      <c r="AP77" s="87"/>
      <c r="AQ77" s="87"/>
      <c r="AR77" s="87"/>
      <c r="AS77" s="87"/>
      <c r="AT77" s="87"/>
      <c r="AU77" s="87"/>
      <c r="AV77" s="87"/>
      <c r="AW77" s="87">
        <f>AK50/AO65</f>
        <v>3571.4285714285716</v>
      </c>
      <c r="AX77" s="87"/>
      <c r="AY77" s="87"/>
      <c r="AZ77" s="87"/>
      <c r="BA77" s="87"/>
      <c r="BB77" s="87"/>
      <c r="BC77" s="87"/>
      <c r="BD77" s="87"/>
      <c r="BE77" s="87">
        <f t="shared" ref="BE77" si="1">AO77+AW77</f>
        <v>329861.42857142858</v>
      </c>
      <c r="BF77" s="87"/>
      <c r="BG77" s="87"/>
      <c r="BH77" s="87"/>
      <c r="BI77" s="87"/>
      <c r="BJ77" s="87"/>
      <c r="BK77" s="87"/>
      <c r="BL77" s="87"/>
    </row>
    <row r="78" spans="1:64" s="46" customFormat="1" ht="63.75" customHeight="1">
      <c r="A78" s="78">
        <v>5</v>
      </c>
      <c r="B78" s="78"/>
      <c r="C78" s="78"/>
      <c r="D78" s="78"/>
      <c r="E78" s="78"/>
      <c r="F78" s="78"/>
      <c r="G78" s="79" t="s">
        <v>94</v>
      </c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1"/>
      <c r="Z78" s="82" t="s">
        <v>92</v>
      </c>
      <c r="AA78" s="82"/>
      <c r="AB78" s="82"/>
      <c r="AC78" s="82"/>
      <c r="AD78" s="82"/>
      <c r="AE78" s="83" t="s">
        <v>95</v>
      </c>
      <c r="AF78" s="84"/>
      <c r="AG78" s="84"/>
      <c r="AH78" s="84"/>
      <c r="AI78" s="84"/>
      <c r="AJ78" s="84"/>
      <c r="AK78" s="84"/>
      <c r="AL78" s="84"/>
      <c r="AM78" s="84"/>
      <c r="AN78" s="85"/>
      <c r="AO78" s="86">
        <v>0</v>
      </c>
      <c r="AP78" s="86"/>
      <c r="AQ78" s="86"/>
      <c r="AR78" s="86"/>
      <c r="AS78" s="86"/>
      <c r="AT78" s="86"/>
      <c r="AU78" s="86"/>
      <c r="AV78" s="86"/>
      <c r="AW78" s="87">
        <f>AK50/AW72</f>
        <v>25000</v>
      </c>
      <c r="AX78" s="87"/>
      <c r="AY78" s="87"/>
      <c r="AZ78" s="87"/>
      <c r="BA78" s="87"/>
      <c r="BB78" s="87"/>
      <c r="BC78" s="87"/>
      <c r="BD78" s="87"/>
      <c r="BE78" s="87">
        <f t="shared" ref="BE78" si="2">AO78+AW78</f>
        <v>25000</v>
      </c>
      <c r="BF78" s="87"/>
      <c r="BG78" s="87"/>
      <c r="BH78" s="87"/>
      <c r="BI78" s="87"/>
      <c r="BJ78" s="87"/>
      <c r="BK78" s="87"/>
      <c r="BL78" s="87"/>
    </row>
    <row r="79" spans="1:64" s="45" customFormat="1" ht="16.5" customHeight="1">
      <c r="A79" s="93">
        <v>0</v>
      </c>
      <c r="B79" s="93"/>
      <c r="C79" s="93"/>
      <c r="D79" s="93"/>
      <c r="E79" s="93"/>
      <c r="F79" s="93"/>
      <c r="G79" s="94" t="s">
        <v>96</v>
      </c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6"/>
      <c r="Z79" s="97"/>
      <c r="AA79" s="97"/>
      <c r="AB79" s="97"/>
      <c r="AC79" s="97"/>
      <c r="AD79" s="97"/>
      <c r="AE79" s="98"/>
      <c r="AF79" s="99"/>
      <c r="AG79" s="99"/>
      <c r="AH79" s="99"/>
      <c r="AI79" s="99"/>
      <c r="AJ79" s="99"/>
      <c r="AK79" s="99"/>
      <c r="AL79" s="99"/>
      <c r="AM79" s="99"/>
      <c r="AN79" s="100"/>
      <c r="AO79" s="88"/>
      <c r="AP79" s="88"/>
      <c r="AQ79" s="88"/>
      <c r="AR79" s="88"/>
      <c r="AS79" s="88"/>
      <c r="AT79" s="88"/>
      <c r="AU79" s="88"/>
      <c r="AV79" s="88"/>
      <c r="AW79" s="88"/>
      <c r="AX79" s="88"/>
      <c r="AY79" s="88"/>
      <c r="AZ79" s="88"/>
      <c r="BA79" s="88"/>
      <c r="BB79" s="88"/>
      <c r="BC79" s="88"/>
      <c r="BD79" s="88"/>
      <c r="BE79" s="88"/>
      <c r="BF79" s="88"/>
      <c r="BG79" s="88"/>
      <c r="BH79" s="88"/>
      <c r="BI79" s="88"/>
      <c r="BJ79" s="88"/>
      <c r="BK79" s="88"/>
      <c r="BL79" s="88"/>
    </row>
    <row r="80" spans="1:64" s="46" customFormat="1" ht="63" customHeight="1">
      <c r="A80" s="78">
        <v>1</v>
      </c>
      <c r="B80" s="78"/>
      <c r="C80" s="78"/>
      <c r="D80" s="78"/>
      <c r="E80" s="78"/>
      <c r="F80" s="78"/>
      <c r="G80" s="79" t="s">
        <v>97</v>
      </c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1"/>
      <c r="Z80" s="82" t="s">
        <v>98</v>
      </c>
      <c r="AA80" s="82"/>
      <c r="AB80" s="82"/>
      <c r="AC80" s="82"/>
      <c r="AD80" s="82"/>
      <c r="AE80" s="89" t="s">
        <v>238</v>
      </c>
      <c r="AF80" s="90"/>
      <c r="AG80" s="90"/>
      <c r="AH80" s="90"/>
      <c r="AI80" s="90"/>
      <c r="AJ80" s="90"/>
      <c r="AK80" s="90"/>
      <c r="AL80" s="90"/>
      <c r="AM80" s="90"/>
      <c r="AN80" s="91"/>
      <c r="AO80" s="92">
        <f>AO69/(230+218)*100</f>
        <v>102.90178571428572</v>
      </c>
      <c r="AP80" s="92"/>
      <c r="AQ80" s="92"/>
      <c r="AR80" s="92"/>
      <c r="AS80" s="92"/>
      <c r="AT80" s="92"/>
      <c r="AU80" s="92"/>
      <c r="AV80" s="92"/>
      <c r="AW80" s="87">
        <v>0</v>
      </c>
      <c r="AX80" s="87"/>
      <c r="AY80" s="87"/>
      <c r="AZ80" s="87"/>
      <c r="BA80" s="87"/>
      <c r="BB80" s="87"/>
      <c r="BC80" s="87"/>
      <c r="BD80" s="87"/>
      <c r="BE80" s="87">
        <f t="shared" ref="BE80" si="3">AO80+AW80</f>
        <v>102.90178571428572</v>
      </c>
      <c r="BF80" s="87"/>
      <c r="BG80" s="87"/>
      <c r="BH80" s="87"/>
      <c r="BI80" s="87"/>
      <c r="BJ80" s="87"/>
      <c r="BK80" s="87"/>
      <c r="BL80" s="87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s="46" customFormat="1" ht="31.5" customHeight="1">
      <c r="A83" s="124" t="s">
        <v>270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8"/>
      <c r="AO83" s="76" t="s">
        <v>104</v>
      </c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</row>
    <row r="84" spans="1:64">
      <c r="W84" s="106" t="s">
        <v>5</v>
      </c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O84" s="106" t="s">
        <v>63</v>
      </c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</row>
    <row r="85" spans="1:64" ht="15.75" customHeight="1">
      <c r="A85" s="107" t="s">
        <v>3</v>
      </c>
      <c r="B85" s="107"/>
      <c r="C85" s="107"/>
      <c r="D85" s="107"/>
      <c r="E85" s="107"/>
      <c r="F85" s="107"/>
    </row>
    <row r="86" spans="1:64" ht="15.75" customHeight="1">
      <c r="A86" s="119" t="s">
        <v>102</v>
      </c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</row>
    <row r="87" spans="1:64">
      <c r="A87" s="121" t="s">
        <v>46</v>
      </c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21"/>
      <c r="AL87" s="121"/>
      <c r="AM87" s="121"/>
      <c r="AN87" s="121"/>
      <c r="AO87" s="121"/>
      <c r="AP87" s="121"/>
      <c r="AQ87" s="121"/>
      <c r="AR87" s="121"/>
      <c r="AS87" s="121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s="46" customFormat="1" ht="31.5" customHeight="1">
      <c r="A89" s="123" t="s">
        <v>254</v>
      </c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65"/>
      <c r="AO89" s="122" t="s">
        <v>250</v>
      </c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</row>
    <row r="90" spans="1:64">
      <c r="W90" s="106" t="s">
        <v>5</v>
      </c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O90" s="106" t="s">
        <v>63</v>
      </c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</row>
    <row r="91" spans="1:64">
      <c r="A91" s="184">
        <v>45071</v>
      </c>
      <c r="B91" s="185"/>
      <c r="C91" s="185"/>
      <c r="D91" s="185"/>
      <c r="E91" s="185"/>
      <c r="F91" s="185"/>
      <c r="G91" s="185"/>
      <c r="H91" s="185"/>
    </row>
    <row r="92" spans="1:64">
      <c r="A92" s="106" t="s">
        <v>44</v>
      </c>
      <c r="B92" s="106"/>
      <c r="C92" s="106"/>
      <c r="D92" s="106"/>
      <c r="E92" s="106"/>
      <c r="F92" s="106"/>
      <c r="G92" s="106"/>
      <c r="H92" s="106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45</v>
      </c>
    </row>
  </sheetData>
  <mergeCells count="267"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N20:Y20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T23:W23"/>
    <mergeCell ref="A23:J23"/>
    <mergeCell ref="K23:S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91:H91"/>
    <mergeCell ref="A92:H92"/>
    <mergeCell ref="A86:AS86"/>
    <mergeCell ref="A87:AS87"/>
    <mergeCell ref="AO89:BG89"/>
    <mergeCell ref="W90:AM90"/>
    <mergeCell ref="AO90:BG90"/>
    <mergeCell ref="A89:Y89"/>
    <mergeCell ref="Z89:AM89"/>
    <mergeCell ref="W84:AM84"/>
    <mergeCell ref="AO84:BG84"/>
    <mergeCell ref="A85:F8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63:F63"/>
    <mergeCell ref="G63:Y63"/>
    <mergeCell ref="Z63:AD63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O83:BG83"/>
    <mergeCell ref="A78:F78"/>
    <mergeCell ref="G78:Y78"/>
    <mergeCell ref="Z78:AD78"/>
    <mergeCell ref="AE78:AN78"/>
    <mergeCell ref="AO78:AV78"/>
    <mergeCell ref="AW78:BD78"/>
    <mergeCell ref="BE78:BL78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83:Y83"/>
    <mergeCell ref="Z83:AM83"/>
  </mergeCells>
  <conditionalFormatting sqref="H64:L64 H66:L66 H68:L68 H73:L73 G64:G80 H79:L79">
    <cfRule type="cellIs" dxfId="43" priority="3" stopIfTrue="1" operator="equal">
      <formula>$G63</formula>
    </cfRule>
  </conditionalFormatting>
  <conditionalFormatting sqref="D49:D50 D50:I50">
    <cfRule type="cellIs" dxfId="42" priority="2" stopIfTrue="1" operator="equal">
      <formula>$D48</formula>
    </cfRule>
  </conditionalFormatting>
  <conditionalFormatting sqref="A64:F80">
    <cfRule type="cellIs" dxfId="41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Z85"/>
  <sheetViews>
    <sheetView topLeftCell="A56" zoomScaleSheetLayoutView="100" workbookViewId="0">
      <selection activeCell="Q84" sqref="Q84"/>
    </sheetView>
  </sheetViews>
  <sheetFormatPr defaultRowHeight="12.75"/>
  <cols>
    <col min="1" max="5" width="2.7109375" style="1" customWidth="1"/>
    <col min="6" max="6" width="2" style="1" customWidth="1"/>
    <col min="7" max="20" width="2.85546875" style="1" customWidth="1"/>
    <col min="21" max="21" width="2.42578125" style="1" customWidth="1"/>
    <col min="22" max="25" width="1.85546875" style="1" customWidth="1"/>
    <col min="26" max="30" width="2.28515625" style="1" customWidth="1"/>
    <col min="31" max="32" width="5.42578125" style="1" customWidth="1"/>
    <col min="33" max="37" width="6.7109375" style="1" customWidth="1"/>
    <col min="38" max="40" width="2.85546875" style="1" customWidth="1"/>
    <col min="41" max="44" width="2.140625" style="1" customWidth="1"/>
    <col min="45" max="46" width="3.140625" style="1" customWidth="1"/>
    <col min="47" max="47" width="2" style="1" customWidth="1"/>
    <col min="48" max="48" width="2.5703125" style="1" customWidth="1"/>
    <col min="49" max="49" width="1.5703125" style="1" customWidth="1"/>
    <col min="50" max="57" width="2" style="1" customWidth="1"/>
    <col min="58" max="64" width="1.8554687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66" t="s">
        <v>34</v>
      </c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6"/>
    </row>
    <row r="2" spans="1:76" ht="15.95" customHeight="1">
      <c r="AO2" s="143" t="s">
        <v>0</v>
      </c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</row>
    <row r="3" spans="1:76" ht="15" customHeight="1">
      <c r="AO3" s="119" t="s">
        <v>237</v>
      </c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76" ht="18.75" customHeight="1">
      <c r="AO4" s="167" t="s">
        <v>101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6">
      <c r="AO5" s="168" t="s">
        <v>20</v>
      </c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</row>
    <row r="6" spans="1:76" ht="7.5" customHeight="1"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</row>
    <row r="7" spans="1:76" s="47" customFormat="1" ht="15" customHeight="1">
      <c r="AO7" s="198" t="s">
        <v>239</v>
      </c>
      <c r="AP7" s="198"/>
      <c r="AQ7" s="198"/>
      <c r="AR7" s="198"/>
      <c r="AS7" s="198"/>
      <c r="AT7" s="198"/>
      <c r="AU7" s="198"/>
      <c r="AV7" s="63" t="s">
        <v>61</v>
      </c>
      <c r="AW7" s="199" t="s">
        <v>240</v>
      </c>
      <c r="AX7" s="198"/>
      <c r="AY7" s="198"/>
      <c r="AZ7" s="198"/>
      <c r="BA7" s="198"/>
      <c r="BB7" s="198"/>
      <c r="BC7" s="198"/>
      <c r="BD7" s="198"/>
      <c r="BE7" s="198"/>
      <c r="BF7" s="198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170" t="s">
        <v>21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0"/>
      <c r="BG10" s="170"/>
      <c r="BH10" s="170"/>
      <c r="BI10" s="170"/>
      <c r="BJ10" s="170"/>
      <c r="BK10" s="170"/>
      <c r="BL10" s="170"/>
    </row>
    <row r="11" spans="1:76" ht="15.75" customHeight="1">
      <c r="A11" s="170" t="s">
        <v>108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52" customFormat="1" ht="14.25" customHeight="1">
      <c r="A13" s="49" t="s">
        <v>51</v>
      </c>
      <c r="B13" s="200" t="s">
        <v>100</v>
      </c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50"/>
      <c r="N13" s="202" t="s">
        <v>101</v>
      </c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51"/>
      <c r="AU13" s="200" t="s">
        <v>105</v>
      </c>
      <c r="AV13" s="201"/>
      <c r="AW13" s="201"/>
      <c r="AX13" s="201"/>
      <c r="AY13" s="201"/>
      <c r="AZ13" s="201"/>
      <c r="BA13" s="201"/>
      <c r="BB13" s="20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</row>
    <row r="14" spans="1:76" customFormat="1" ht="21.75" customHeight="1">
      <c r="A14" s="30"/>
      <c r="B14" s="160" t="s">
        <v>54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30"/>
      <c r="N14" s="161" t="s">
        <v>60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30"/>
      <c r="AU14" s="160" t="s">
        <v>53</v>
      </c>
      <c r="AV14" s="160"/>
      <c r="AW14" s="160"/>
      <c r="AX14" s="160"/>
      <c r="AY14" s="160"/>
      <c r="AZ14" s="160"/>
      <c r="BA14" s="160"/>
      <c r="BB14" s="16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162" t="s">
        <v>112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37"/>
      <c r="N16" s="169" t="s">
        <v>111</v>
      </c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38"/>
      <c r="AU16" s="162" t="s">
        <v>105</v>
      </c>
      <c r="AV16" s="163"/>
      <c r="AW16" s="163"/>
      <c r="AX16" s="163"/>
      <c r="AY16" s="163"/>
      <c r="AZ16" s="163"/>
      <c r="BA16" s="163"/>
      <c r="BB16" s="163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160" t="s">
        <v>54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30"/>
      <c r="N17" s="161" t="s">
        <v>59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30"/>
      <c r="AU17" s="160" t="s">
        <v>53</v>
      </c>
      <c r="AV17" s="160"/>
      <c r="AW17" s="160"/>
      <c r="AX17" s="160"/>
      <c r="AY17" s="160"/>
      <c r="AZ17" s="160"/>
      <c r="BA17" s="160"/>
      <c r="BB17" s="160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30" customHeight="1">
      <c r="A19" s="36" t="s">
        <v>52</v>
      </c>
      <c r="B19" s="162" t="s">
        <v>129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N19" s="162" t="s">
        <v>131</v>
      </c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41"/>
      <c r="AA19" s="162" t="s">
        <v>132</v>
      </c>
      <c r="AB19" s="163"/>
      <c r="AC19" s="163"/>
      <c r="AD19" s="163"/>
      <c r="AE19" s="163"/>
      <c r="AF19" s="163"/>
      <c r="AG19" s="163"/>
      <c r="AH19" s="163"/>
      <c r="AI19" s="163"/>
      <c r="AJ19" s="41"/>
      <c r="AK19" s="164" t="s">
        <v>130</v>
      </c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41"/>
      <c r="BE19" s="162" t="s">
        <v>106</v>
      </c>
      <c r="BF19" s="163"/>
      <c r="BG19" s="163"/>
      <c r="BH19" s="163"/>
      <c r="BI19" s="163"/>
      <c r="BJ19" s="163"/>
      <c r="BK19" s="163"/>
      <c r="BL19" s="163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3.25" customHeight="1">
      <c r="B20" s="160" t="s">
        <v>54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N20" s="160" t="s">
        <v>55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25"/>
      <c r="AA20" s="158" t="s">
        <v>56</v>
      </c>
      <c r="AB20" s="158"/>
      <c r="AC20" s="158"/>
      <c r="AD20" s="158"/>
      <c r="AE20" s="158"/>
      <c r="AF20" s="158"/>
      <c r="AG20" s="158"/>
      <c r="AH20" s="158"/>
      <c r="AI20" s="158"/>
      <c r="AJ20" s="25"/>
      <c r="AK20" s="159" t="s">
        <v>57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25"/>
      <c r="BE20" s="160" t="s">
        <v>58</v>
      </c>
      <c r="BF20" s="160"/>
      <c r="BG20" s="160"/>
      <c r="BH20" s="160"/>
      <c r="BI20" s="160"/>
      <c r="BJ20" s="160"/>
      <c r="BK20" s="160"/>
      <c r="BL20" s="160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8.75" customHeight="1">
      <c r="A22" s="155" t="s">
        <v>49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6">
        <f>AS22+I23</f>
        <v>10920</v>
      </c>
      <c r="V22" s="156"/>
      <c r="W22" s="156"/>
      <c r="X22" s="156"/>
      <c r="Y22" s="156"/>
      <c r="Z22" s="156"/>
      <c r="AA22" s="156"/>
      <c r="AB22" s="156"/>
      <c r="AC22" s="156"/>
      <c r="AD22" s="156"/>
      <c r="AE22" s="157" t="s">
        <v>50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6">
        <f>AC50</f>
        <v>10920</v>
      </c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35" t="s">
        <v>22</v>
      </c>
      <c r="BE22" s="135"/>
      <c r="BF22" s="135"/>
      <c r="BG22" s="135"/>
      <c r="BH22" s="135"/>
      <c r="BI22" s="135"/>
      <c r="BJ22" s="135"/>
      <c r="BK22" s="135"/>
      <c r="BL22" s="135"/>
    </row>
    <row r="23" spans="1:78" ht="16.5" customHeight="1">
      <c r="A23" s="135" t="s">
        <v>62</v>
      </c>
      <c r="B23" s="135"/>
      <c r="C23" s="135"/>
      <c r="D23" s="135"/>
      <c r="E23" s="135"/>
      <c r="F23" s="135"/>
      <c r="G23" s="135"/>
      <c r="H23" s="135"/>
      <c r="I23" s="156">
        <f>AK50</f>
        <v>0</v>
      </c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35" t="s">
        <v>23</v>
      </c>
      <c r="U23" s="135"/>
      <c r="V23" s="135"/>
      <c r="W23" s="13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143" t="s">
        <v>36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</row>
    <row r="26" spans="1:78" ht="129" customHeight="1">
      <c r="A26" s="196" t="s">
        <v>127</v>
      </c>
      <c r="B26" s="197"/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97"/>
      <c r="V26" s="197"/>
      <c r="W26" s="197"/>
      <c r="X26" s="197"/>
      <c r="Y26" s="197"/>
      <c r="Z26" s="197"/>
      <c r="AA26" s="197"/>
      <c r="AB26" s="197"/>
      <c r="AC26" s="197"/>
      <c r="AD26" s="197"/>
      <c r="AE26" s="197"/>
      <c r="AF26" s="197"/>
      <c r="AG26" s="197"/>
      <c r="AH26" s="197"/>
      <c r="AI26" s="197"/>
      <c r="AJ26" s="197"/>
      <c r="AK26" s="197"/>
      <c r="AL26" s="197"/>
      <c r="AM26" s="197"/>
      <c r="AN26" s="197"/>
      <c r="AO26" s="197"/>
      <c r="AP26" s="197"/>
      <c r="AQ26" s="197"/>
      <c r="AR26" s="197"/>
      <c r="AS26" s="197"/>
      <c r="AT26" s="197"/>
      <c r="AU26" s="197"/>
      <c r="AV26" s="197"/>
      <c r="AW26" s="197"/>
      <c r="AX26" s="197"/>
      <c r="AY26" s="197"/>
      <c r="AZ26" s="197"/>
      <c r="BA26" s="197"/>
      <c r="BB26" s="197"/>
      <c r="BC26" s="197"/>
      <c r="BD26" s="197"/>
      <c r="BE26" s="197"/>
      <c r="BF26" s="197"/>
      <c r="BG26" s="197"/>
      <c r="BH26" s="197"/>
      <c r="BI26" s="197"/>
      <c r="BJ26" s="197"/>
      <c r="BK26" s="197"/>
      <c r="BL26" s="197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35" t="s">
        <v>35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</row>
    <row r="29" spans="1:78" ht="17.25" customHeight="1">
      <c r="A29" s="149" t="s">
        <v>27</v>
      </c>
      <c r="B29" s="149"/>
      <c r="C29" s="149"/>
      <c r="D29" s="149"/>
      <c r="E29" s="149"/>
      <c r="F29" s="149"/>
      <c r="G29" s="150" t="s">
        <v>39</v>
      </c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2"/>
    </row>
    <row r="30" spans="1:78" ht="15.75" hidden="1">
      <c r="A30" s="130">
        <v>1</v>
      </c>
      <c r="B30" s="130"/>
      <c r="C30" s="130"/>
      <c r="D30" s="130"/>
      <c r="E30" s="130"/>
      <c r="F30" s="130"/>
      <c r="G30" s="150">
        <v>2</v>
      </c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2"/>
    </row>
    <row r="31" spans="1:78" ht="10.5" hidden="1" customHeight="1">
      <c r="A31" s="115" t="s">
        <v>32</v>
      </c>
      <c r="B31" s="115"/>
      <c r="C31" s="115"/>
      <c r="D31" s="115"/>
      <c r="E31" s="115"/>
      <c r="F31" s="115"/>
      <c r="G31" s="116" t="s">
        <v>7</v>
      </c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8"/>
      <c r="BZ31" s="1" t="s">
        <v>48</v>
      </c>
    </row>
    <row r="32" spans="1:78" s="35" customFormat="1" ht="17.25" customHeight="1">
      <c r="A32" s="130">
        <v>1</v>
      </c>
      <c r="B32" s="130"/>
      <c r="C32" s="130"/>
      <c r="D32" s="130"/>
      <c r="E32" s="130"/>
      <c r="F32" s="130"/>
      <c r="G32" s="79" t="s">
        <v>115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BZ32" s="35" t="s">
        <v>47</v>
      </c>
    </row>
    <row r="33" spans="1:78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35" t="s">
        <v>37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</row>
    <row r="35" spans="1:78" ht="15.95" customHeight="1">
      <c r="A35" s="153" t="s">
        <v>128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  <c r="BI35" s="154"/>
      <c r="BJ35" s="154"/>
      <c r="BK35" s="154"/>
      <c r="BL35" s="154"/>
    </row>
    <row r="36" spans="1:78" ht="17.2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35" t="s">
        <v>38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135"/>
      <c r="AX37" s="135"/>
      <c r="AY37" s="135"/>
      <c r="AZ37" s="135"/>
      <c r="BA37" s="135"/>
      <c r="BB37" s="135"/>
      <c r="BC37" s="135"/>
      <c r="BD37" s="135"/>
      <c r="BE37" s="135"/>
      <c r="BF37" s="135"/>
      <c r="BG37" s="135"/>
      <c r="BH37" s="135"/>
      <c r="BI37" s="135"/>
      <c r="BJ37" s="135"/>
      <c r="BK37" s="135"/>
      <c r="BL37" s="135"/>
    </row>
    <row r="38" spans="1:78" ht="15" customHeight="1">
      <c r="A38" s="149" t="s">
        <v>27</v>
      </c>
      <c r="B38" s="149"/>
      <c r="C38" s="149"/>
      <c r="D38" s="149"/>
      <c r="E38" s="149"/>
      <c r="F38" s="149"/>
      <c r="G38" s="150" t="s">
        <v>24</v>
      </c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  <c r="BK38" s="151"/>
      <c r="BL38" s="152"/>
    </row>
    <row r="39" spans="1:78" ht="15.75" hidden="1">
      <c r="A39" s="130">
        <v>1</v>
      </c>
      <c r="B39" s="130"/>
      <c r="C39" s="130"/>
      <c r="D39" s="130"/>
      <c r="E39" s="130"/>
      <c r="F39" s="130"/>
      <c r="G39" s="150">
        <v>2</v>
      </c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2"/>
    </row>
    <row r="40" spans="1:78" ht="10.5" hidden="1" customHeight="1">
      <c r="A40" s="115" t="s">
        <v>6</v>
      </c>
      <c r="B40" s="115"/>
      <c r="C40" s="115"/>
      <c r="D40" s="115"/>
      <c r="E40" s="115"/>
      <c r="F40" s="115"/>
      <c r="G40" s="116" t="s">
        <v>7</v>
      </c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8"/>
      <c r="BZ40" s="1" t="s">
        <v>11</v>
      </c>
    </row>
    <row r="41" spans="1:78" s="35" customFormat="1" ht="29.25" customHeight="1">
      <c r="A41" s="130">
        <v>1</v>
      </c>
      <c r="B41" s="130"/>
      <c r="C41" s="130"/>
      <c r="D41" s="130"/>
      <c r="E41" s="130"/>
      <c r="F41" s="130"/>
      <c r="G41" s="188" t="s">
        <v>116</v>
      </c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  <c r="AI41" s="189"/>
      <c r="AJ41" s="189"/>
      <c r="AK41" s="189"/>
      <c r="AL41" s="189"/>
      <c r="AM41" s="189"/>
      <c r="AN41" s="189"/>
      <c r="AO41" s="189"/>
      <c r="AP41" s="189"/>
      <c r="AQ41" s="189"/>
      <c r="AR41" s="189"/>
      <c r="AS41" s="189"/>
      <c r="AT41" s="189"/>
      <c r="AU41" s="189"/>
      <c r="AV41" s="189"/>
      <c r="AW41" s="189"/>
      <c r="AX41" s="189"/>
      <c r="AY41" s="189"/>
      <c r="AZ41" s="189"/>
      <c r="BA41" s="189"/>
      <c r="BB41" s="189"/>
      <c r="BC41" s="189"/>
      <c r="BD41" s="189"/>
      <c r="BE41" s="189"/>
      <c r="BF41" s="189"/>
      <c r="BG41" s="189"/>
      <c r="BH41" s="189"/>
      <c r="BI41" s="189"/>
      <c r="BJ41" s="189"/>
      <c r="BK41" s="189"/>
      <c r="BL41" s="190"/>
      <c r="BZ41" s="35" t="s">
        <v>12</v>
      </c>
    </row>
    <row r="42" spans="1:78" ht="9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4.25" customHeight="1">
      <c r="A43" s="135" t="s">
        <v>40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135"/>
      <c r="AX43" s="135"/>
      <c r="AY43" s="135"/>
      <c r="AZ43" s="13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3.5" customHeight="1">
      <c r="A44" s="136" t="s">
        <v>107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136"/>
      <c r="AX44" s="136"/>
      <c r="AY44" s="136"/>
      <c r="AZ44" s="13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9" customHeight="1">
      <c r="A45" s="130" t="s">
        <v>27</v>
      </c>
      <c r="B45" s="130"/>
      <c r="C45" s="130"/>
      <c r="D45" s="137" t="s">
        <v>25</v>
      </c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9"/>
      <c r="AC45" s="130" t="s">
        <v>28</v>
      </c>
      <c r="AD45" s="130"/>
      <c r="AE45" s="130"/>
      <c r="AF45" s="130"/>
      <c r="AG45" s="130"/>
      <c r="AH45" s="130"/>
      <c r="AI45" s="130"/>
      <c r="AJ45" s="130"/>
      <c r="AK45" s="130" t="s">
        <v>29</v>
      </c>
      <c r="AL45" s="130"/>
      <c r="AM45" s="130"/>
      <c r="AN45" s="130"/>
      <c r="AO45" s="130"/>
      <c r="AP45" s="130"/>
      <c r="AQ45" s="130"/>
      <c r="AR45" s="130"/>
      <c r="AS45" s="130" t="s">
        <v>26</v>
      </c>
      <c r="AT45" s="130"/>
      <c r="AU45" s="130"/>
      <c r="AV45" s="130"/>
      <c r="AW45" s="130"/>
      <c r="AX45" s="130"/>
      <c r="AY45" s="130"/>
      <c r="AZ45" s="130"/>
      <c r="BA45" s="18"/>
      <c r="BB45" s="18"/>
      <c r="BC45" s="18"/>
      <c r="BD45" s="18"/>
      <c r="BE45" s="18"/>
      <c r="BF45" s="18"/>
      <c r="BG45" s="18"/>
      <c r="BH45" s="18"/>
    </row>
    <row r="46" spans="1:78" ht="9" customHeight="1">
      <c r="A46" s="130"/>
      <c r="B46" s="130"/>
      <c r="C46" s="130"/>
      <c r="D46" s="140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2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18"/>
      <c r="BB46" s="18"/>
      <c r="BC46" s="18"/>
      <c r="BD46" s="18"/>
      <c r="BE46" s="18"/>
      <c r="BF46" s="18"/>
      <c r="BG46" s="18"/>
      <c r="BH46" s="18"/>
    </row>
    <row r="47" spans="1:78">
      <c r="A47" s="115">
        <v>1</v>
      </c>
      <c r="B47" s="115"/>
      <c r="C47" s="115"/>
      <c r="D47" s="145">
        <v>2</v>
      </c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7"/>
      <c r="AC47" s="115">
        <v>3</v>
      </c>
      <c r="AD47" s="115"/>
      <c r="AE47" s="115"/>
      <c r="AF47" s="115"/>
      <c r="AG47" s="115"/>
      <c r="AH47" s="115"/>
      <c r="AI47" s="115"/>
      <c r="AJ47" s="115"/>
      <c r="AK47" s="115">
        <v>4</v>
      </c>
      <c r="AL47" s="115"/>
      <c r="AM47" s="115"/>
      <c r="AN47" s="115"/>
      <c r="AO47" s="115"/>
      <c r="AP47" s="115"/>
      <c r="AQ47" s="115"/>
      <c r="AR47" s="115"/>
      <c r="AS47" s="115">
        <v>5</v>
      </c>
      <c r="AT47" s="115"/>
      <c r="AU47" s="115"/>
      <c r="AV47" s="115"/>
      <c r="AW47" s="115"/>
      <c r="AX47" s="115"/>
      <c r="AY47" s="115"/>
      <c r="AZ47" s="115"/>
      <c r="BA47" s="56"/>
      <c r="BB47" s="56"/>
      <c r="BC47" s="56"/>
      <c r="BD47" s="56"/>
      <c r="BE47" s="56"/>
      <c r="BF47" s="56"/>
      <c r="BG47" s="56"/>
      <c r="BH47" s="56"/>
    </row>
    <row r="48" spans="1:78" s="4" customFormat="1" ht="12.75" hidden="1" customHeight="1">
      <c r="A48" s="115" t="s">
        <v>6</v>
      </c>
      <c r="B48" s="115"/>
      <c r="C48" s="115"/>
      <c r="D48" s="145" t="s">
        <v>7</v>
      </c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7"/>
      <c r="AC48" s="108" t="s">
        <v>8</v>
      </c>
      <c r="AD48" s="108"/>
      <c r="AE48" s="108"/>
      <c r="AF48" s="108"/>
      <c r="AG48" s="108"/>
      <c r="AH48" s="108"/>
      <c r="AI48" s="108"/>
      <c r="AJ48" s="108"/>
      <c r="AK48" s="108" t="s">
        <v>9</v>
      </c>
      <c r="AL48" s="108"/>
      <c r="AM48" s="108"/>
      <c r="AN48" s="108"/>
      <c r="AO48" s="108"/>
      <c r="AP48" s="108"/>
      <c r="AQ48" s="108"/>
      <c r="AR48" s="108"/>
      <c r="AS48" s="148" t="s">
        <v>10</v>
      </c>
      <c r="AT48" s="108"/>
      <c r="AU48" s="108"/>
      <c r="AV48" s="108"/>
      <c r="AW48" s="108"/>
      <c r="AX48" s="108"/>
      <c r="AY48" s="108"/>
      <c r="AZ48" s="108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29.25" customHeight="1">
      <c r="A49" s="115">
        <v>1</v>
      </c>
      <c r="B49" s="115"/>
      <c r="C49" s="115"/>
      <c r="D49" s="188" t="s">
        <v>117</v>
      </c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  <c r="AB49" s="190"/>
      <c r="AC49" s="86">
        <v>10920</v>
      </c>
      <c r="AD49" s="86"/>
      <c r="AE49" s="86"/>
      <c r="AF49" s="86"/>
      <c r="AG49" s="86"/>
      <c r="AH49" s="86"/>
      <c r="AI49" s="86"/>
      <c r="AJ49" s="86"/>
      <c r="AK49" s="86">
        <v>0</v>
      </c>
      <c r="AL49" s="86"/>
      <c r="AM49" s="86"/>
      <c r="AN49" s="86"/>
      <c r="AO49" s="86"/>
      <c r="AP49" s="86"/>
      <c r="AQ49" s="86"/>
      <c r="AR49" s="86"/>
      <c r="AS49" s="86">
        <f>AC49+AK49</f>
        <v>10920</v>
      </c>
      <c r="AT49" s="86"/>
      <c r="AU49" s="86"/>
      <c r="AV49" s="86"/>
      <c r="AW49" s="86"/>
      <c r="AX49" s="86"/>
      <c r="AY49" s="86"/>
      <c r="AZ49" s="86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54" customFormat="1" ht="12.75" customHeight="1">
      <c r="A50" s="191"/>
      <c r="B50" s="191"/>
      <c r="C50" s="191"/>
      <c r="D50" s="192" t="s">
        <v>67</v>
      </c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3"/>
      <c r="W50" s="193"/>
      <c r="X50" s="193"/>
      <c r="Y50" s="193"/>
      <c r="Z50" s="193"/>
      <c r="AA50" s="193"/>
      <c r="AB50" s="194"/>
      <c r="AC50" s="195">
        <f>AC49</f>
        <v>10920</v>
      </c>
      <c r="AD50" s="195"/>
      <c r="AE50" s="195"/>
      <c r="AF50" s="195"/>
      <c r="AG50" s="195"/>
      <c r="AH50" s="195"/>
      <c r="AI50" s="195"/>
      <c r="AJ50" s="195"/>
      <c r="AK50" s="195">
        <f>AK49</f>
        <v>0</v>
      </c>
      <c r="AL50" s="195"/>
      <c r="AM50" s="195"/>
      <c r="AN50" s="195"/>
      <c r="AO50" s="195"/>
      <c r="AP50" s="195"/>
      <c r="AQ50" s="195"/>
      <c r="AR50" s="195"/>
      <c r="AS50" s="195">
        <f>AC50+AK50</f>
        <v>10920</v>
      </c>
      <c r="AT50" s="195"/>
      <c r="AU50" s="195"/>
      <c r="AV50" s="195"/>
      <c r="AW50" s="195"/>
      <c r="AX50" s="195"/>
      <c r="AY50" s="195"/>
      <c r="AZ50" s="195"/>
      <c r="BA50" s="53"/>
      <c r="BB50" s="53"/>
      <c r="BC50" s="53"/>
      <c r="BD50" s="53"/>
      <c r="BE50" s="53"/>
      <c r="BF50" s="53"/>
      <c r="BG50" s="53"/>
      <c r="BH50" s="53"/>
    </row>
    <row r="51" spans="1:78" ht="9" customHeight="1"/>
    <row r="52" spans="1:78" ht="14.25" customHeight="1">
      <c r="A52" s="143" t="s">
        <v>41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143"/>
      <c r="AX52" s="143"/>
      <c r="AY52" s="143"/>
      <c r="AZ52" s="143"/>
      <c r="BA52" s="143"/>
      <c r="BB52" s="143"/>
      <c r="BC52" s="143"/>
      <c r="BD52" s="143"/>
      <c r="BE52" s="143"/>
      <c r="BF52" s="143"/>
      <c r="BG52" s="143"/>
      <c r="BH52" s="143"/>
      <c r="BI52" s="143"/>
      <c r="BJ52" s="143"/>
      <c r="BK52" s="143"/>
      <c r="BL52" s="143"/>
    </row>
    <row r="53" spans="1:78" ht="13.5" customHeight="1">
      <c r="A53" s="136" t="s">
        <v>107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136"/>
      <c r="AX53" s="136"/>
      <c r="AY53" s="13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8.25" customHeight="1">
      <c r="A54" s="130" t="s">
        <v>27</v>
      </c>
      <c r="B54" s="130"/>
      <c r="C54" s="130"/>
      <c r="D54" s="137" t="s">
        <v>33</v>
      </c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9"/>
      <c r="AB54" s="130" t="s">
        <v>28</v>
      </c>
      <c r="AC54" s="130"/>
      <c r="AD54" s="130"/>
      <c r="AE54" s="130"/>
      <c r="AF54" s="130"/>
      <c r="AG54" s="130"/>
      <c r="AH54" s="130"/>
      <c r="AI54" s="130"/>
      <c r="AJ54" s="130" t="s">
        <v>29</v>
      </c>
      <c r="AK54" s="130"/>
      <c r="AL54" s="130"/>
      <c r="AM54" s="130"/>
      <c r="AN54" s="130"/>
      <c r="AO54" s="130"/>
      <c r="AP54" s="130"/>
      <c r="AQ54" s="130"/>
      <c r="AR54" s="130" t="s">
        <v>26</v>
      </c>
      <c r="AS54" s="130"/>
      <c r="AT54" s="130"/>
      <c r="AU54" s="130"/>
      <c r="AV54" s="130"/>
      <c r="AW54" s="130"/>
      <c r="AX54" s="130"/>
      <c r="AY54" s="130"/>
    </row>
    <row r="55" spans="1:78" ht="8.25" customHeight="1">
      <c r="A55" s="130"/>
      <c r="B55" s="130"/>
      <c r="C55" s="130"/>
      <c r="D55" s="140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2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</row>
    <row r="56" spans="1:78" ht="12" customHeight="1">
      <c r="A56" s="115">
        <v>1</v>
      </c>
      <c r="B56" s="115"/>
      <c r="C56" s="115"/>
      <c r="D56" s="145">
        <v>2</v>
      </c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7"/>
      <c r="AB56" s="115">
        <v>3</v>
      </c>
      <c r="AC56" s="115"/>
      <c r="AD56" s="115"/>
      <c r="AE56" s="115"/>
      <c r="AF56" s="115"/>
      <c r="AG56" s="115"/>
      <c r="AH56" s="115"/>
      <c r="AI56" s="115"/>
      <c r="AJ56" s="115">
        <v>4</v>
      </c>
      <c r="AK56" s="115"/>
      <c r="AL56" s="115"/>
      <c r="AM56" s="115"/>
      <c r="AN56" s="115"/>
      <c r="AO56" s="115"/>
      <c r="AP56" s="115"/>
      <c r="AQ56" s="115"/>
      <c r="AR56" s="115">
        <v>5</v>
      </c>
      <c r="AS56" s="115"/>
      <c r="AT56" s="115"/>
      <c r="AU56" s="115"/>
      <c r="AV56" s="115"/>
      <c r="AW56" s="115"/>
      <c r="AX56" s="115"/>
      <c r="AY56" s="115"/>
    </row>
    <row r="57" spans="1:78" ht="12.75" hidden="1" customHeight="1">
      <c r="A57" s="115" t="s">
        <v>6</v>
      </c>
      <c r="B57" s="115"/>
      <c r="C57" s="115"/>
      <c r="D57" s="116" t="s">
        <v>7</v>
      </c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8"/>
      <c r="AB57" s="108" t="s">
        <v>8</v>
      </c>
      <c r="AC57" s="108"/>
      <c r="AD57" s="108"/>
      <c r="AE57" s="108"/>
      <c r="AF57" s="108"/>
      <c r="AG57" s="108"/>
      <c r="AH57" s="108"/>
      <c r="AI57" s="108"/>
      <c r="AJ57" s="108" t="s">
        <v>9</v>
      </c>
      <c r="AK57" s="108"/>
      <c r="AL57" s="108"/>
      <c r="AM57" s="108"/>
      <c r="AN57" s="108"/>
      <c r="AO57" s="108"/>
      <c r="AP57" s="108"/>
      <c r="AQ57" s="108"/>
      <c r="AR57" s="108" t="s">
        <v>10</v>
      </c>
      <c r="AS57" s="108"/>
      <c r="AT57" s="108"/>
      <c r="AU57" s="108"/>
      <c r="AV57" s="108"/>
      <c r="AW57" s="108"/>
      <c r="AX57" s="108"/>
      <c r="AY57" s="108"/>
      <c r="BZ57" s="1" t="s">
        <v>15</v>
      </c>
    </row>
    <row r="58" spans="1:78" s="44" customFormat="1" ht="14.25" customHeight="1">
      <c r="A58" s="131"/>
      <c r="B58" s="131"/>
      <c r="C58" s="131"/>
      <c r="D58" s="132" t="s">
        <v>26</v>
      </c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  <c r="AA58" s="134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>
        <f>AB58+AJ58</f>
        <v>0</v>
      </c>
      <c r="AS58" s="88"/>
      <c r="AT58" s="88"/>
      <c r="AU58" s="88"/>
      <c r="AV58" s="88"/>
      <c r="AW58" s="88"/>
      <c r="AX58" s="88"/>
      <c r="AY58" s="88"/>
      <c r="BZ58" s="44" t="s">
        <v>16</v>
      </c>
    </row>
    <row r="59" spans="1:78" ht="9" customHeight="1"/>
    <row r="60" spans="1:78" ht="15.75" customHeight="1">
      <c r="A60" s="135" t="s">
        <v>42</v>
      </c>
      <c r="B60" s="135"/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  <c r="V60" s="135"/>
      <c r="W60" s="135"/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135"/>
      <c r="AV60" s="135"/>
      <c r="AW60" s="135"/>
      <c r="AX60" s="135"/>
      <c r="AY60" s="135"/>
      <c r="AZ60" s="135"/>
      <c r="BA60" s="135"/>
      <c r="BB60" s="135"/>
      <c r="BC60" s="135"/>
      <c r="BD60" s="135"/>
      <c r="BE60" s="135"/>
      <c r="BF60" s="135"/>
      <c r="BG60" s="135"/>
      <c r="BH60" s="135"/>
      <c r="BI60" s="135"/>
      <c r="BJ60" s="135"/>
      <c r="BK60" s="135"/>
      <c r="BL60" s="135"/>
    </row>
    <row r="61" spans="1:78" ht="30" customHeight="1">
      <c r="A61" s="130" t="s">
        <v>27</v>
      </c>
      <c r="B61" s="130"/>
      <c r="C61" s="130"/>
      <c r="D61" s="130"/>
      <c r="E61" s="130"/>
      <c r="F61" s="130"/>
      <c r="G61" s="127" t="s">
        <v>43</v>
      </c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9"/>
      <c r="Z61" s="130" t="s">
        <v>2</v>
      </c>
      <c r="AA61" s="130"/>
      <c r="AB61" s="130"/>
      <c r="AC61" s="130"/>
      <c r="AD61" s="130"/>
      <c r="AE61" s="130" t="s">
        <v>1</v>
      </c>
      <c r="AF61" s="130"/>
      <c r="AG61" s="130"/>
      <c r="AH61" s="130"/>
      <c r="AI61" s="130"/>
      <c r="AJ61" s="130"/>
      <c r="AK61" s="130"/>
      <c r="AL61" s="130"/>
      <c r="AM61" s="130"/>
      <c r="AN61" s="130"/>
      <c r="AO61" s="127" t="s">
        <v>28</v>
      </c>
      <c r="AP61" s="128"/>
      <c r="AQ61" s="128"/>
      <c r="AR61" s="128"/>
      <c r="AS61" s="128"/>
      <c r="AT61" s="128"/>
      <c r="AU61" s="128"/>
      <c r="AV61" s="129"/>
      <c r="AW61" s="127" t="s">
        <v>29</v>
      </c>
      <c r="AX61" s="128"/>
      <c r="AY61" s="128"/>
      <c r="AZ61" s="128"/>
      <c r="BA61" s="128"/>
      <c r="BB61" s="128"/>
      <c r="BC61" s="128"/>
      <c r="BD61" s="129"/>
      <c r="BE61" s="127" t="s">
        <v>26</v>
      </c>
      <c r="BF61" s="128"/>
      <c r="BG61" s="128"/>
      <c r="BH61" s="128"/>
      <c r="BI61" s="128"/>
      <c r="BJ61" s="128"/>
      <c r="BK61" s="128"/>
      <c r="BL61" s="129"/>
    </row>
    <row r="62" spans="1:78" ht="13.5" customHeight="1">
      <c r="A62" s="115">
        <v>1</v>
      </c>
      <c r="B62" s="115"/>
      <c r="C62" s="115"/>
      <c r="D62" s="115"/>
      <c r="E62" s="115"/>
      <c r="F62" s="115"/>
      <c r="G62" s="145">
        <v>2</v>
      </c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7"/>
      <c r="Z62" s="115">
        <v>3</v>
      </c>
      <c r="AA62" s="115"/>
      <c r="AB62" s="115"/>
      <c r="AC62" s="115"/>
      <c r="AD62" s="115"/>
      <c r="AE62" s="115">
        <v>4</v>
      </c>
      <c r="AF62" s="115"/>
      <c r="AG62" s="115"/>
      <c r="AH62" s="115"/>
      <c r="AI62" s="115"/>
      <c r="AJ62" s="115"/>
      <c r="AK62" s="115"/>
      <c r="AL62" s="115"/>
      <c r="AM62" s="115"/>
      <c r="AN62" s="115"/>
      <c r="AO62" s="115">
        <v>5</v>
      </c>
      <c r="AP62" s="115"/>
      <c r="AQ62" s="115"/>
      <c r="AR62" s="115"/>
      <c r="AS62" s="115"/>
      <c r="AT62" s="115"/>
      <c r="AU62" s="115"/>
      <c r="AV62" s="115"/>
      <c r="AW62" s="115">
        <v>6</v>
      </c>
      <c r="AX62" s="115"/>
      <c r="AY62" s="115"/>
      <c r="AZ62" s="115"/>
      <c r="BA62" s="115"/>
      <c r="BB62" s="115"/>
      <c r="BC62" s="115"/>
      <c r="BD62" s="115"/>
      <c r="BE62" s="115">
        <v>7</v>
      </c>
      <c r="BF62" s="115"/>
      <c r="BG62" s="115"/>
      <c r="BH62" s="115"/>
      <c r="BI62" s="115"/>
      <c r="BJ62" s="115"/>
      <c r="BK62" s="115"/>
      <c r="BL62" s="115"/>
    </row>
    <row r="63" spans="1:78" ht="12.75" hidden="1" customHeight="1">
      <c r="A63" s="115" t="s">
        <v>32</v>
      </c>
      <c r="B63" s="115"/>
      <c r="C63" s="115"/>
      <c r="D63" s="115"/>
      <c r="E63" s="115"/>
      <c r="F63" s="115"/>
      <c r="G63" s="116" t="s">
        <v>7</v>
      </c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8"/>
      <c r="Z63" s="115" t="s">
        <v>19</v>
      </c>
      <c r="AA63" s="115"/>
      <c r="AB63" s="115"/>
      <c r="AC63" s="115"/>
      <c r="AD63" s="115"/>
      <c r="AE63" s="126" t="s">
        <v>31</v>
      </c>
      <c r="AF63" s="126"/>
      <c r="AG63" s="126"/>
      <c r="AH63" s="126"/>
      <c r="AI63" s="126"/>
      <c r="AJ63" s="126"/>
      <c r="AK63" s="126"/>
      <c r="AL63" s="126"/>
      <c r="AM63" s="126"/>
      <c r="AN63" s="116"/>
      <c r="AO63" s="108" t="s">
        <v>8</v>
      </c>
      <c r="AP63" s="108"/>
      <c r="AQ63" s="108"/>
      <c r="AR63" s="108"/>
      <c r="AS63" s="108"/>
      <c r="AT63" s="108"/>
      <c r="AU63" s="108"/>
      <c r="AV63" s="108"/>
      <c r="AW63" s="108" t="s">
        <v>30</v>
      </c>
      <c r="AX63" s="108"/>
      <c r="AY63" s="108"/>
      <c r="AZ63" s="108"/>
      <c r="BA63" s="108"/>
      <c r="BB63" s="108"/>
      <c r="BC63" s="108"/>
      <c r="BD63" s="108"/>
      <c r="BE63" s="108" t="s">
        <v>69</v>
      </c>
      <c r="BF63" s="108"/>
      <c r="BG63" s="108"/>
      <c r="BH63" s="108"/>
      <c r="BI63" s="108"/>
      <c r="BJ63" s="108"/>
      <c r="BK63" s="108"/>
      <c r="BL63" s="108"/>
      <c r="BZ63" s="1" t="s">
        <v>17</v>
      </c>
    </row>
    <row r="64" spans="1:78" s="4" customFormat="1" ht="14.25" customHeight="1">
      <c r="A64" s="180">
        <v>0</v>
      </c>
      <c r="B64" s="180"/>
      <c r="C64" s="180"/>
      <c r="D64" s="180"/>
      <c r="E64" s="180"/>
      <c r="F64" s="180"/>
      <c r="G64" s="94" t="s">
        <v>68</v>
      </c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10"/>
      <c r="Z64" s="97"/>
      <c r="AA64" s="97"/>
      <c r="AB64" s="97"/>
      <c r="AC64" s="97"/>
      <c r="AD64" s="97"/>
      <c r="AE64" s="181"/>
      <c r="AF64" s="181"/>
      <c r="AG64" s="181"/>
      <c r="AH64" s="181"/>
      <c r="AI64" s="181"/>
      <c r="AJ64" s="181"/>
      <c r="AK64" s="181"/>
      <c r="AL64" s="181"/>
      <c r="AM64" s="181"/>
      <c r="AN64" s="182"/>
      <c r="AO64" s="183"/>
      <c r="AP64" s="183"/>
      <c r="AQ64" s="183"/>
      <c r="AR64" s="183"/>
      <c r="AS64" s="183"/>
      <c r="AT64" s="183"/>
      <c r="AU64" s="183"/>
      <c r="AV64" s="183"/>
      <c r="AW64" s="183"/>
      <c r="AX64" s="183"/>
      <c r="AY64" s="183"/>
      <c r="AZ64" s="183"/>
      <c r="BA64" s="183"/>
      <c r="BB64" s="183"/>
      <c r="BC64" s="183"/>
      <c r="BD64" s="183"/>
      <c r="BE64" s="183"/>
      <c r="BF64" s="183"/>
      <c r="BG64" s="183"/>
      <c r="BH64" s="183"/>
      <c r="BI64" s="183"/>
      <c r="BJ64" s="183"/>
      <c r="BK64" s="183"/>
      <c r="BL64" s="183"/>
      <c r="BZ64" s="4" t="s">
        <v>18</v>
      </c>
    </row>
    <row r="65" spans="1:64" ht="15" customHeight="1">
      <c r="A65" s="78">
        <v>1</v>
      </c>
      <c r="B65" s="78"/>
      <c r="C65" s="78"/>
      <c r="D65" s="78"/>
      <c r="E65" s="78"/>
      <c r="F65" s="78"/>
      <c r="G65" s="79" t="s">
        <v>118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82" t="s">
        <v>71</v>
      </c>
      <c r="AA65" s="82"/>
      <c r="AB65" s="82"/>
      <c r="AC65" s="82"/>
      <c r="AD65" s="82"/>
      <c r="AE65" s="83" t="s">
        <v>73</v>
      </c>
      <c r="AF65" s="84"/>
      <c r="AG65" s="84"/>
      <c r="AH65" s="84"/>
      <c r="AI65" s="84"/>
      <c r="AJ65" s="84"/>
      <c r="AK65" s="84"/>
      <c r="AL65" s="84"/>
      <c r="AM65" s="84"/>
      <c r="AN65" s="85"/>
      <c r="AO65" s="87">
        <v>6</v>
      </c>
      <c r="AP65" s="87"/>
      <c r="AQ65" s="87"/>
      <c r="AR65" s="87"/>
      <c r="AS65" s="87"/>
      <c r="AT65" s="87"/>
      <c r="AU65" s="87"/>
      <c r="AV65" s="87"/>
      <c r="AW65" s="87">
        <v>0</v>
      </c>
      <c r="AX65" s="87"/>
      <c r="AY65" s="87"/>
      <c r="AZ65" s="87"/>
      <c r="BA65" s="87"/>
      <c r="BB65" s="87"/>
      <c r="BC65" s="87"/>
      <c r="BD65" s="87"/>
      <c r="BE65" s="87">
        <v>6</v>
      </c>
      <c r="BF65" s="87"/>
      <c r="BG65" s="87"/>
      <c r="BH65" s="87"/>
      <c r="BI65" s="87"/>
      <c r="BJ65" s="87"/>
      <c r="BK65" s="87"/>
      <c r="BL65" s="87"/>
    </row>
    <row r="66" spans="1:64" ht="27.75" customHeight="1">
      <c r="A66" s="78">
        <v>2</v>
      </c>
      <c r="B66" s="78"/>
      <c r="C66" s="78"/>
      <c r="D66" s="78"/>
      <c r="E66" s="78"/>
      <c r="F66" s="78"/>
      <c r="G66" s="79" t="s">
        <v>119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1"/>
      <c r="Z66" s="82" t="s">
        <v>92</v>
      </c>
      <c r="AA66" s="82"/>
      <c r="AB66" s="82"/>
      <c r="AC66" s="82"/>
      <c r="AD66" s="82"/>
      <c r="AE66" s="83" t="s">
        <v>120</v>
      </c>
      <c r="AF66" s="84"/>
      <c r="AG66" s="84"/>
      <c r="AH66" s="84"/>
      <c r="AI66" s="84"/>
      <c r="AJ66" s="84"/>
      <c r="AK66" s="84"/>
      <c r="AL66" s="84"/>
      <c r="AM66" s="84"/>
      <c r="AN66" s="85"/>
      <c r="AO66" s="87">
        <f>AC50</f>
        <v>10920</v>
      </c>
      <c r="AP66" s="87"/>
      <c r="AQ66" s="87"/>
      <c r="AR66" s="87"/>
      <c r="AS66" s="87"/>
      <c r="AT66" s="87"/>
      <c r="AU66" s="87"/>
      <c r="AV66" s="87"/>
      <c r="AW66" s="87">
        <v>0</v>
      </c>
      <c r="AX66" s="87"/>
      <c r="AY66" s="87"/>
      <c r="AZ66" s="87"/>
      <c r="BA66" s="87"/>
      <c r="BB66" s="87"/>
      <c r="BC66" s="87"/>
      <c r="BD66" s="87"/>
      <c r="BE66" s="87">
        <v>10920</v>
      </c>
      <c r="BF66" s="87"/>
      <c r="BG66" s="87"/>
      <c r="BH66" s="87"/>
      <c r="BI66" s="87"/>
      <c r="BJ66" s="87"/>
      <c r="BK66" s="87"/>
      <c r="BL66" s="87"/>
    </row>
    <row r="67" spans="1:64" s="4" customFormat="1" ht="12.75" customHeight="1">
      <c r="A67" s="93">
        <v>0</v>
      </c>
      <c r="B67" s="93"/>
      <c r="C67" s="93"/>
      <c r="D67" s="93"/>
      <c r="E67" s="93"/>
      <c r="F67" s="93"/>
      <c r="G67" s="174" t="s">
        <v>75</v>
      </c>
      <c r="H67" s="175"/>
      <c r="I67" s="175"/>
      <c r="J67" s="175"/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6"/>
      <c r="Z67" s="97"/>
      <c r="AA67" s="97"/>
      <c r="AB67" s="97"/>
      <c r="AC67" s="97"/>
      <c r="AD67" s="97"/>
      <c r="AE67" s="98"/>
      <c r="AF67" s="99"/>
      <c r="AG67" s="99"/>
      <c r="AH67" s="99"/>
      <c r="AI67" s="99"/>
      <c r="AJ67" s="99"/>
      <c r="AK67" s="99"/>
      <c r="AL67" s="99"/>
      <c r="AM67" s="99"/>
      <c r="AN67" s="100"/>
      <c r="AO67" s="88"/>
      <c r="AP67" s="88"/>
      <c r="AQ67" s="88"/>
      <c r="AR67" s="88"/>
      <c r="AS67" s="88"/>
      <c r="AT67" s="88"/>
      <c r="AU67" s="88"/>
      <c r="AV67" s="88"/>
      <c r="AW67" s="88"/>
      <c r="AX67" s="88"/>
      <c r="AY67" s="88"/>
      <c r="AZ67" s="88"/>
      <c r="BA67" s="88"/>
      <c r="BB67" s="88"/>
      <c r="BC67" s="88"/>
      <c r="BD67" s="88"/>
      <c r="BE67" s="88"/>
      <c r="BF67" s="88"/>
      <c r="BG67" s="88"/>
      <c r="BH67" s="88"/>
      <c r="BI67" s="88"/>
      <c r="BJ67" s="88"/>
      <c r="BK67" s="88"/>
      <c r="BL67" s="88"/>
    </row>
    <row r="68" spans="1:64" ht="17.25" customHeight="1">
      <c r="A68" s="78">
        <v>1</v>
      </c>
      <c r="B68" s="78"/>
      <c r="C68" s="78"/>
      <c r="D68" s="78"/>
      <c r="E68" s="78"/>
      <c r="F68" s="78"/>
      <c r="G68" s="79" t="s">
        <v>121</v>
      </c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1"/>
      <c r="Z68" s="82" t="s">
        <v>71</v>
      </c>
      <c r="AA68" s="82"/>
      <c r="AB68" s="82"/>
      <c r="AC68" s="82"/>
      <c r="AD68" s="82"/>
      <c r="AE68" s="83" t="s">
        <v>122</v>
      </c>
      <c r="AF68" s="84"/>
      <c r="AG68" s="84"/>
      <c r="AH68" s="84"/>
      <c r="AI68" s="84"/>
      <c r="AJ68" s="84"/>
      <c r="AK68" s="84"/>
      <c r="AL68" s="84"/>
      <c r="AM68" s="84"/>
      <c r="AN68" s="85"/>
      <c r="AO68" s="87">
        <v>6</v>
      </c>
      <c r="AP68" s="87"/>
      <c r="AQ68" s="87"/>
      <c r="AR68" s="87"/>
      <c r="AS68" s="87"/>
      <c r="AT68" s="87"/>
      <c r="AU68" s="87"/>
      <c r="AV68" s="87"/>
      <c r="AW68" s="87">
        <v>0</v>
      </c>
      <c r="AX68" s="87"/>
      <c r="AY68" s="87"/>
      <c r="AZ68" s="87"/>
      <c r="BA68" s="87"/>
      <c r="BB68" s="87"/>
      <c r="BC68" s="87"/>
      <c r="BD68" s="87"/>
      <c r="BE68" s="87">
        <v>6</v>
      </c>
      <c r="BF68" s="87"/>
      <c r="BG68" s="87"/>
      <c r="BH68" s="87"/>
      <c r="BI68" s="87"/>
      <c r="BJ68" s="87"/>
      <c r="BK68" s="87"/>
      <c r="BL68" s="87"/>
    </row>
    <row r="69" spans="1:64" s="4" customFormat="1" ht="18" customHeight="1">
      <c r="A69" s="93">
        <v>0</v>
      </c>
      <c r="B69" s="93"/>
      <c r="C69" s="93"/>
      <c r="D69" s="93"/>
      <c r="E69" s="93"/>
      <c r="F69" s="93"/>
      <c r="G69" s="94" t="s">
        <v>84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97"/>
      <c r="AA69" s="97"/>
      <c r="AB69" s="97"/>
      <c r="AC69" s="97"/>
      <c r="AD69" s="97"/>
      <c r="AE69" s="98"/>
      <c r="AF69" s="99"/>
      <c r="AG69" s="99"/>
      <c r="AH69" s="99"/>
      <c r="AI69" s="99"/>
      <c r="AJ69" s="99"/>
      <c r="AK69" s="99"/>
      <c r="AL69" s="99"/>
      <c r="AM69" s="99"/>
      <c r="AN69" s="100"/>
      <c r="AO69" s="88"/>
      <c r="AP69" s="88"/>
      <c r="AQ69" s="88"/>
      <c r="AR69" s="88"/>
      <c r="AS69" s="88"/>
      <c r="AT69" s="88"/>
      <c r="AU69" s="88"/>
      <c r="AV69" s="88"/>
      <c r="AW69" s="88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8"/>
      <c r="BJ69" s="88"/>
      <c r="BK69" s="88"/>
      <c r="BL69" s="88"/>
    </row>
    <row r="70" spans="1:64" ht="27" customHeight="1">
      <c r="A70" s="78">
        <v>1</v>
      </c>
      <c r="B70" s="78"/>
      <c r="C70" s="78"/>
      <c r="D70" s="78"/>
      <c r="E70" s="78"/>
      <c r="F70" s="78"/>
      <c r="G70" s="79" t="s">
        <v>123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1"/>
      <c r="Z70" s="82" t="s">
        <v>92</v>
      </c>
      <c r="AA70" s="82"/>
      <c r="AB70" s="82"/>
      <c r="AC70" s="82"/>
      <c r="AD70" s="82"/>
      <c r="AE70" s="171" t="s">
        <v>124</v>
      </c>
      <c r="AF70" s="172"/>
      <c r="AG70" s="172"/>
      <c r="AH70" s="172"/>
      <c r="AI70" s="172"/>
      <c r="AJ70" s="172"/>
      <c r="AK70" s="172"/>
      <c r="AL70" s="172"/>
      <c r="AM70" s="172"/>
      <c r="AN70" s="173"/>
      <c r="AO70" s="87">
        <f>AO66/AO65</f>
        <v>1820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f>AO66/AO65</f>
        <v>1820</v>
      </c>
      <c r="BF70" s="87"/>
      <c r="BG70" s="87"/>
      <c r="BH70" s="87"/>
      <c r="BI70" s="87"/>
      <c r="BJ70" s="87"/>
      <c r="BK70" s="87"/>
      <c r="BL70" s="87"/>
    </row>
    <row r="71" spans="1:64" s="4" customFormat="1" ht="13.5" customHeight="1">
      <c r="A71" s="93">
        <v>0</v>
      </c>
      <c r="B71" s="93"/>
      <c r="C71" s="93"/>
      <c r="D71" s="93"/>
      <c r="E71" s="93"/>
      <c r="F71" s="93"/>
      <c r="G71" s="174" t="s">
        <v>96</v>
      </c>
      <c r="H71" s="175"/>
      <c r="I71" s="175"/>
      <c r="J71" s="175"/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6"/>
      <c r="Z71" s="97"/>
      <c r="AA71" s="97"/>
      <c r="AB71" s="97"/>
      <c r="AC71" s="97"/>
      <c r="AD71" s="97"/>
      <c r="AE71" s="177"/>
      <c r="AF71" s="178"/>
      <c r="AG71" s="178"/>
      <c r="AH71" s="178"/>
      <c r="AI71" s="178"/>
      <c r="AJ71" s="178"/>
      <c r="AK71" s="178"/>
      <c r="AL71" s="178"/>
      <c r="AM71" s="178"/>
      <c r="AN71" s="179"/>
      <c r="AO71" s="88"/>
      <c r="AP71" s="88"/>
      <c r="AQ71" s="88"/>
      <c r="AR71" s="88"/>
      <c r="AS71" s="88"/>
      <c r="AT71" s="88"/>
      <c r="AU71" s="88"/>
      <c r="AV71" s="88"/>
      <c r="AW71" s="88"/>
      <c r="AX71" s="88"/>
      <c r="AY71" s="88"/>
      <c r="AZ71" s="88"/>
      <c r="BA71" s="88"/>
      <c r="BB71" s="88"/>
      <c r="BC71" s="88"/>
      <c r="BD71" s="88"/>
      <c r="BE71" s="88"/>
      <c r="BF71" s="88"/>
      <c r="BG71" s="88"/>
      <c r="BH71" s="88"/>
      <c r="BI71" s="88"/>
      <c r="BJ71" s="88"/>
      <c r="BK71" s="88"/>
      <c r="BL71" s="88"/>
    </row>
    <row r="72" spans="1:64" ht="52.5" customHeight="1">
      <c r="A72" s="78">
        <v>1</v>
      </c>
      <c r="B72" s="78"/>
      <c r="C72" s="78"/>
      <c r="D72" s="78"/>
      <c r="E72" s="78"/>
      <c r="F72" s="78"/>
      <c r="G72" s="79" t="s">
        <v>125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1"/>
      <c r="Z72" s="82" t="s">
        <v>98</v>
      </c>
      <c r="AA72" s="82"/>
      <c r="AB72" s="82"/>
      <c r="AC72" s="82"/>
      <c r="AD72" s="82"/>
      <c r="AE72" s="171" t="s">
        <v>126</v>
      </c>
      <c r="AF72" s="172"/>
      <c r="AG72" s="172"/>
      <c r="AH72" s="172"/>
      <c r="AI72" s="172"/>
      <c r="AJ72" s="172"/>
      <c r="AK72" s="172"/>
      <c r="AL72" s="172"/>
      <c r="AM72" s="172"/>
      <c r="AN72" s="173"/>
      <c r="AO72" s="87">
        <v>100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v>100</v>
      </c>
      <c r="BF72" s="87"/>
      <c r="BG72" s="87"/>
      <c r="BH72" s="87"/>
      <c r="BI72" s="87"/>
      <c r="BJ72" s="87"/>
      <c r="BK72" s="87"/>
      <c r="BL72" s="87"/>
    </row>
    <row r="73" spans="1:64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64" hidden="1"/>
    <row r="75" spans="1:64" ht="16.5" customHeight="1">
      <c r="A75" s="187" t="s">
        <v>103</v>
      </c>
      <c r="B75" s="187"/>
      <c r="C75" s="187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  <c r="AA75" s="187"/>
      <c r="AB75" s="186"/>
      <c r="AC75" s="186"/>
      <c r="AD75" s="186"/>
      <c r="AE75" s="186"/>
      <c r="AF75" s="186"/>
      <c r="AG75" s="186"/>
      <c r="AH75" s="186"/>
      <c r="AI75" s="186"/>
      <c r="AJ75" s="186"/>
      <c r="AK75" s="186"/>
      <c r="AL75" s="186"/>
      <c r="AM75" s="186"/>
      <c r="AN75" s="5"/>
      <c r="AO75" s="76" t="s">
        <v>104</v>
      </c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</row>
    <row r="76" spans="1:64" ht="9" customHeight="1">
      <c r="W76" s="106" t="s">
        <v>5</v>
      </c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O76" s="106" t="s">
        <v>63</v>
      </c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</row>
    <row r="77" spans="1:64" ht="14.25" customHeight="1">
      <c r="A77" s="107" t="s">
        <v>3</v>
      </c>
      <c r="B77" s="107"/>
      <c r="C77" s="107"/>
      <c r="D77" s="107"/>
      <c r="E77" s="107"/>
      <c r="F77" s="107"/>
      <c r="G77" s="107"/>
    </row>
    <row r="78" spans="1:64" ht="15.75" customHeight="1">
      <c r="A78" s="119" t="s">
        <v>102</v>
      </c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</row>
    <row r="79" spans="1:64">
      <c r="A79" s="121" t="s">
        <v>46</v>
      </c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</row>
    <row r="80" spans="1:64" ht="7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" customHeight="1">
      <c r="A81" s="124" t="s">
        <v>241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65"/>
      <c r="AO81" s="122" t="s">
        <v>242</v>
      </c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</row>
    <row r="82" spans="1:59" ht="10.5" customHeight="1">
      <c r="W82" s="106" t="s">
        <v>5</v>
      </c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O82" s="106" t="s">
        <v>63</v>
      </c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</row>
    <row r="83" spans="1:59" ht="9.75" customHeight="1">
      <c r="A83" s="184">
        <v>44949</v>
      </c>
      <c r="B83" s="185"/>
      <c r="C83" s="185"/>
      <c r="D83" s="185"/>
      <c r="E83" s="185"/>
      <c r="F83" s="185"/>
      <c r="G83" s="185"/>
      <c r="H83" s="185"/>
    </row>
    <row r="84" spans="1:59">
      <c r="A84" s="106" t="s">
        <v>44</v>
      </c>
      <c r="B84" s="106"/>
      <c r="C84" s="106"/>
      <c r="D84" s="106"/>
      <c r="E84" s="106"/>
      <c r="F84" s="106"/>
      <c r="G84" s="106"/>
      <c r="H84" s="106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45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O81:BG81"/>
    <mergeCell ref="W82:AM82"/>
    <mergeCell ref="AO82:BG82"/>
    <mergeCell ref="AO75:BG75"/>
    <mergeCell ref="W76:AM76"/>
    <mergeCell ref="AO76:BG76"/>
    <mergeCell ref="AB75:AM75"/>
    <mergeCell ref="A75:AA75"/>
    <mergeCell ref="A77:G77"/>
    <mergeCell ref="A81:Y81"/>
    <mergeCell ref="Z81:AM81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3:BL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H64:L64 H66:L67 H69:L69 G64:G72 H71:L71">
    <cfRule type="cellIs" dxfId="40" priority="3" stopIfTrue="1" operator="equal">
      <formula>$G63</formula>
    </cfRule>
  </conditionalFormatting>
  <conditionalFormatting sqref="D49:D50 D50:I50">
    <cfRule type="cellIs" dxfId="39" priority="2" stopIfTrue="1" operator="equal">
      <formula>$D48</formula>
    </cfRule>
  </conditionalFormatting>
  <conditionalFormatting sqref="A64:F72">
    <cfRule type="cellIs" dxfId="38" priority="1" stopIfTrue="1" operator="equal">
      <formula>0</formula>
    </cfRule>
  </conditionalFormatting>
  <pageMargins left="0.31496062992125984" right="0.31496062992125984" top="0.78740157480314965" bottom="0.31496062992125984" header="0" footer="0"/>
  <pageSetup paperSize="9" scale="80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A111"/>
  <sheetViews>
    <sheetView topLeftCell="A90" zoomScaleSheetLayoutView="100" workbookViewId="0">
      <selection activeCell="AE93" sqref="AE93:AN93"/>
    </sheetView>
  </sheetViews>
  <sheetFormatPr defaultRowHeight="12.75"/>
  <cols>
    <col min="1" max="3" width="2.42578125" style="1" customWidth="1"/>
    <col min="4" max="18" width="2.85546875" style="1" customWidth="1"/>
    <col min="19" max="19" width="3" style="1" customWidth="1"/>
    <col min="20" max="20" width="2.7109375" style="1" customWidth="1"/>
    <col min="21" max="25" width="2.42578125" style="1" customWidth="1"/>
    <col min="26" max="30" width="2.140625" style="1" customWidth="1"/>
    <col min="31" max="36" width="5.28515625" style="1" customWidth="1"/>
    <col min="37" max="38" width="6" style="1" customWidth="1"/>
    <col min="39" max="39" width="7.140625" style="1" customWidth="1"/>
    <col min="40" max="40" width="6.85546875" style="1" customWidth="1"/>
    <col min="41" max="45" width="1.85546875" style="1" customWidth="1"/>
    <col min="46" max="46" width="1.42578125" style="1" customWidth="1"/>
    <col min="47" max="47" width="2.5703125" style="1" customWidth="1"/>
    <col min="48" max="56" width="1.85546875" style="1" customWidth="1"/>
    <col min="57" max="64" width="1.710937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N1" s="166" t="s">
        <v>34</v>
      </c>
      <c r="AO1" s="166"/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6"/>
    </row>
    <row r="2" spans="1:76" ht="15.95" customHeight="1">
      <c r="AN2" s="143" t="s">
        <v>0</v>
      </c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6"/>
    </row>
    <row r="3" spans="1:76" ht="14.25" customHeight="1">
      <c r="AN3" s="119" t="s">
        <v>237</v>
      </c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76" ht="14.25" customHeight="1">
      <c r="AN4" s="119" t="s">
        <v>101</v>
      </c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6">
      <c r="AN5" s="219" t="s">
        <v>20</v>
      </c>
      <c r="AO5" s="219"/>
      <c r="AP5" s="219"/>
      <c r="AQ5" s="219"/>
      <c r="AR5" s="219"/>
      <c r="AS5" s="219"/>
      <c r="AT5" s="219"/>
      <c r="AU5" s="219"/>
      <c r="AV5" s="219"/>
      <c r="AW5" s="219"/>
      <c r="AX5" s="219"/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  <c r="BL5" s="219"/>
    </row>
    <row r="6" spans="1:76" ht="7.5" customHeight="1"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L6" s="32"/>
    </row>
    <row r="7" spans="1:76" s="47" customFormat="1" ht="13.5" customHeight="1">
      <c r="AN7" s="198" t="s">
        <v>281</v>
      </c>
      <c r="AO7" s="198"/>
      <c r="AP7" s="198"/>
      <c r="AQ7" s="198"/>
      <c r="AR7" s="198"/>
      <c r="AS7" s="198"/>
      <c r="AT7" s="198"/>
      <c r="AU7" s="63" t="s">
        <v>61</v>
      </c>
      <c r="AV7" s="199" t="s">
        <v>282</v>
      </c>
      <c r="AW7" s="198"/>
      <c r="AX7" s="198"/>
      <c r="AY7" s="198"/>
      <c r="AZ7" s="198"/>
      <c r="BA7" s="198"/>
      <c r="BB7" s="198"/>
      <c r="BC7" s="198"/>
      <c r="BD7" s="198"/>
      <c r="BE7" s="198"/>
    </row>
    <row r="8" spans="1:76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6" hidden="1"/>
    <row r="10" spans="1:76" ht="18.75" customHeight="1">
      <c r="A10" s="218" t="s">
        <v>21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</row>
    <row r="11" spans="1:76" ht="15.75" customHeight="1">
      <c r="A11" s="170" t="s">
        <v>108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162" t="s">
        <v>100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37"/>
      <c r="N13" s="169" t="s">
        <v>101</v>
      </c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38"/>
      <c r="AU13" s="162" t="s">
        <v>105</v>
      </c>
      <c r="AV13" s="163"/>
      <c r="AW13" s="163"/>
      <c r="AX13" s="163"/>
      <c r="AY13" s="163"/>
      <c r="AZ13" s="163"/>
      <c r="BA13" s="163"/>
      <c r="BB13" s="163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1.75" customHeight="1">
      <c r="A14" s="30"/>
      <c r="B14" s="160" t="s">
        <v>54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30"/>
      <c r="N14" s="161" t="s">
        <v>60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30"/>
      <c r="AU14" s="160" t="s">
        <v>53</v>
      </c>
      <c r="AV14" s="160"/>
      <c r="AW14" s="160"/>
      <c r="AX14" s="160"/>
      <c r="AY14" s="160"/>
      <c r="AZ14" s="160"/>
      <c r="BA14" s="160"/>
      <c r="BB14" s="16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162" t="s">
        <v>112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37"/>
      <c r="N16" s="169" t="s">
        <v>111</v>
      </c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38"/>
      <c r="AU16" s="162" t="s">
        <v>105</v>
      </c>
      <c r="AV16" s="163"/>
      <c r="AW16" s="163"/>
      <c r="AX16" s="163"/>
      <c r="AY16" s="163"/>
      <c r="AZ16" s="163"/>
      <c r="BA16" s="163"/>
      <c r="BB16" s="163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160" t="s">
        <v>54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30"/>
      <c r="N17" s="161" t="s">
        <v>59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30"/>
      <c r="AU17" s="160" t="s">
        <v>53</v>
      </c>
      <c r="AV17" s="160"/>
      <c r="AW17" s="160"/>
      <c r="AX17" s="160"/>
      <c r="AY17" s="160"/>
      <c r="AZ17" s="160"/>
      <c r="BA17" s="160"/>
      <c r="BB17" s="160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31.5" customHeight="1">
      <c r="A19" s="36" t="s">
        <v>52</v>
      </c>
      <c r="B19" s="162" t="s">
        <v>179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N19" s="162" t="s">
        <v>181</v>
      </c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41"/>
      <c r="AA19" s="162" t="s">
        <v>182</v>
      </c>
      <c r="AB19" s="163"/>
      <c r="AC19" s="163"/>
      <c r="AD19" s="163"/>
      <c r="AE19" s="163"/>
      <c r="AF19" s="163"/>
      <c r="AG19" s="163"/>
      <c r="AH19" s="163"/>
      <c r="AI19" s="163"/>
      <c r="AJ19" s="41"/>
      <c r="AK19" s="164" t="s">
        <v>180</v>
      </c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41"/>
      <c r="BE19" s="162" t="s">
        <v>106</v>
      </c>
      <c r="BF19" s="163"/>
      <c r="BG19" s="163"/>
      <c r="BH19" s="163"/>
      <c r="BI19" s="163"/>
      <c r="BJ19" s="163"/>
      <c r="BK19" s="163"/>
      <c r="BL19" s="163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1" customHeight="1">
      <c r="B20" s="160" t="s">
        <v>54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N20" s="160" t="s">
        <v>55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25"/>
      <c r="AA20" s="158" t="s">
        <v>56</v>
      </c>
      <c r="AB20" s="158"/>
      <c r="AC20" s="158"/>
      <c r="AD20" s="158"/>
      <c r="AE20" s="158"/>
      <c r="AF20" s="158"/>
      <c r="AG20" s="158"/>
      <c r="AH20" s="158"/>
      <c r="AI20" s="158"/>
      <c r="AJ20" s="25"/>
      <c r="AK20" s="159" t="s">
        <v>57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25"/>
      <c r="BE20" s="160" t="s">
        <v>58</v>
      </c>
      <c r="BF20" s="160"/>
      <c r="BG20" s="160"/>
      <c r="BH20" s="160"/>
      <c r="BI20" s="160"/>
      <c r="BJ20" s="160"/>
      <c r="BK20" s="160"/>
      <c r="BL20" s="160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1" customHeight="1">
      <c r="A22" s="155" t="s">
        <v>49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6">
        <f>AS22+I23</f>
        <v>51745824</v>
      </c>
      <c r="V22" s="156"/>
      <c r="W22" s="156"/>
      <c r="X22" s="156"/>
      <c r="Y22" s="156"/>
      <c r="Z22" s="156"/>
      <c r="AA22" s="156"/>
      <c r="AB22" s="156"/>
      <c r="AC22" s="156"/>
      <c r="AD22" s="156"/>
      <c r="AE22" s="157" t="s">
        <v>50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6">
        <f>AC54</f>
        <v>32219228</v>
      </c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35" t="s">
        <v>22</v>
      </c>
      <c r="BE22" s="135"/>
      <c r="BF22" s="135"/>
      <c r="BG22" s="135"/>
      <c r="BH22" s="135"/>
      <c r="BI22" s="135"/>
      <c r="BJ22" s="135"/>
      <c r="BK22" s="135"/>
      <c r="BL22" s="135"/>
    </row>
    <row r="23" spans="1:78" ht="14.25" customHeight="1">
      <c r="A23" s="135" t="s">
        <v>62</v>
      </c>
      <c r="B23" s="135"/>
      <c r="C23" s="135"/>
      <c r="D23" s="135"/>
      <c r="E23" s="135"/>
      <c r="F23" s="135"/>
      <c r="G23" s="135"/>
      <c r="H23" s="135"/>
      <c r="I23" s="156">
        <f>AK54</f>
        <v>19526596</v>
      </c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35" t="s">
        <v>23</v>
      </c>
      <c r="U23" s="135"/>
      <c r="V23" s="135"/>
      <c r="W23" s="13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143" t="s">
        <v>36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</row>
    <row r="26" spans="1:78" ht="169.5" customHeight="1">
      <c r="A26" s="275" t="s">
        <v>278</v>
      </c>
      <c r="B26" s="274"/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274"/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4"/>
      <c r="AF26" s="274"/>
      <c r="AG26" s="274"/>
      <c r="AH26" s="274"/>
      <c r="AI26" s="274"/>
      <c r="AJ26" s="274"/>
      <c r="AK26" s="274"/>
      <c r="AL26" s="274"/>
      <c r="AM26" s="274"/>
      <c r="AN26" s="274"/>
      <c r="AO26" s="274"/>
      <c r="AP26" s="274"/>
      <c r="AQ26" s="274"/>
      <c r="AR26" s="274"/>
      <c r="AS26" s="274"/>
      <c r="AT26" s="274"/>
      <c r="AU26" s="274"/>
      <c r="AV26" s="274"/>
      <c r="AW26" s="274"/>
      <c r="AX26" s="274"/>
      <c r="AY26" s="274"/>
      <c r="AZ26" s="274"/>
      <c r="BA26" s="274"/>
      <c r="BB26" s="274"/>
      <c r="BC26" s="274"/>
      <c r="BD26" s="274"/>
      <c r="BE26" s="274"/>
      <c r="BF26" s="274"/>
      <c r="BG26" s="274"/>
      <c r="BH26" s="274"/>
      <c r="BI26" s="274"/>
      <c r="BJ26" s="274"/>
      <c r="BK26" s="274"/>
      <c r="BL26" s="274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35" t="s">
        <v>35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</row>
    <row r="29" spans="1:78" ht="14.25" customHeight="1">
      <c r="A29" s="149" t="s">
        <v>27</v>
      </c>
      <c r="B29" s="149"/>
      <c r="C29" s="149"/>
      <c r="D29" s="149"/>
      <c r="E29" s="149"/>
      <c r="F29" s="149"/>
      <c r="G29" s="150" t="s">
        <v>39</v>
      </c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2"/>
    </row>
    <row r="30" spans="1:78" ht="15.75" hidden="1">
      <c r="A30" s="130">
        <v>1</v>
      </c>
      <c r="B30" s="130"/>
      <c r="C30" s="130"/>
      <c r="D30" s="130"/>
      <c r="E30" s="130"/>
      <c r="F30" s="130"/>
      <c r="G30" s="150">
        <v>2</v>
      </c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2"/>
    </row>
    <row r="31" spans="1:78" ht="10.5" hidden="1" customHeight="1">
      <c r="A31" s="115" t="s">
        <v>32</v>
      </c>
      <c r="B31" s="115"/>
      <c r="C31" s="115"/>
      <c r="D31" s="115"/>
      <c r="E31" s="115"/>
      <c r="F31" s="115"/>
      <c r="G31" s="116" t="s">
        <v>7</v>
      </c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8"/>
      <c r="BZ31" s="1" t="s">
        <v>48</v>
      </c>
    </row>
    <row r="32" spans="1:78" ht="27.75" customHeight="1">
      <c r="A32" s="149">
        <v>1</v>
      </c>
      <c r="B32" s="149"/>
      <c r="C32" s="149"/>
      <c r="D32" s="149"/>
      <c r="E32" s="149"/>
      <c r="F32" s="149"/>
      <c r="G32" s="188" t="s">
        <v>133</v>
      </c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  <c r="AA32" s="189"/>
      <c r="AB32" s="189"/>
      <c r="AC32" s="189"/>
      <c r="AD32" s="189"/>
      <c r="AE32" s="189"/>
      <c r="AF32" s="189"/>
      <c r="AG32" s="189"/>
      <c r="AH32" s="189"/>
      <c r="AI32" s="189"/>
      <c r="AJ32" s="189"/>
      <c r="AK32" s="189"/>
      <c r="AL32" s="189"/>
      <c r="AM32" s="189"/>
      <c r="AN32" s="189"/>
      <c r="AO32" s="189"/>
      <c r="AP32" s="189"/>
      <c r="AQ32" s="189"/>
      <c r="AR32" s="189"/>
      <c r="AS32" s="189"/>
      <c r="AT32" s="189"/>
      <c r="AU32" s="189"/>
      <c r="AV32" s="189"/>
      <c r="AW32" s="189"/>
      <c r="AX32" s="189"/>
      <c r="AY32" s="189"/>
      <c r="AZ32" s="189"/>
      <c r="BA32" s="189"/>
      <c r="BB32" s="189"/>
      <c r="BC32" s="189"/>
      <c r="BD32" s="189"/>
      <c r="BE32" s="189"/>
      <c r="BF32" s="189"/>
      <c r="BG32" s="189"/>
      <c r="BH32" s="189"/>
      <c r="BI32" s="189"/>
      <c r="BJ32" s="189"/>
      <c r="BK32" s="189"/>
      <c r="BL32" s="190"/>
      <c r="BZ32" s="1" t="s">
        <v>47</v>
      </c>
    </row>
    <row r="33" spans="1:78" ht="18" customHeight="1">
      <c r="A33" s="149">
        <v>2</v>
      </c>
      <c r="B33" s="149"/>
      <c r="C33" s="149"/>
      <c r="D33" s="149"/>
      <c r="E33" s="149"/>
      <c r="F33" s="149"/>
      <c r="G33" s="188" t="s">
        <v>134</v>
      </c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  <c r="AP33" s="189"/>
      <c r="AQ33" s="189"/>
      <c r="AR33" s="189"/>
      <c r="AS33" s="189"/>
      <c r="AT33" s="189"/>
      <c r="AU33" s="189"/>
      <c r="AV33" s="189"/>
      <c r="AW33" s="189"/>
      <c r="AX33" s="189"/>
      <c r="AY33" s="189"/>
      <c r="AZ33" s="189"/>
      <c r="BA33" s="189"/>
      <c r="BB33" s="189"/>
      <c r="BC33" s="189"/>
      <c r="BD33" s="189"/>
      <c r="BE33" s="189"/>
      <c r="BF33" s="189"/>
      <c r="BG33" s="189"/>
      <c r="BH33" s="189"/>
      <c r="BI33" s="189"/>
      <c r="BJ33" s="189"/>
      <c r="BK33" s="189"/>
      <c r="BL33" s="190"/>
    </row>
    <row r="34" spans="1:78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8" ht="15.95" customHeight="1">
      <c r="A35" s="135" t="s">
        <v>37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135"/>
      <c r="AX35" s="135"/>
      <c r="AY35" s="135"/>
      <c r="AZ35" s="135"/>
      <c r="BA35" s="135"/>
      <c r="BB35" s="135"/>
      <c r="BC35" s="135"/>
      <c r="BD35" s="135"/>
      <c r="BE35" s="135"/>
      <c r="BF35" s="135"/>
      <c r="BG35" s="135"/>
      <c r="BH35" s="135"/>
      <c r="BI35" s="135"/>
      <c r="BJ35" s="135"/>
      <c r="BK35" s="135"/>
      <c r="BL35" s="135"/>
    </row>
    <row r="36" spans="1:78" ht="15.95" customHeight="1">
      <c r="A36" s="153" t="s">
        <v>178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  <c r="BI36" s="154"/>
      <c r="BJ36" s="154"/>
      <c r="BK36" s="154"/>
      <c r="BL36" s="154"/>
    </row>
    <row r="37" spans="1:78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8" ht="15.75" customHeight="1">
      <c r="A38" s="135" t="s">
        <v>38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5"/>
      <c r="AY38" s="135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</row>
    <row r="39" spans="1:78" ht="13.5" customHeight="1">
      <c r="A39" s="149" t="s">
        <v>27</v>
      </c>
      <c r="B39" s="149"/>
      <c r="C39" s="149"/>
      <c r="D39" s="149"/>
      <c r="E39" s="149"/>
      <c r="F39" s="149"/>
      <c r="G39" s="150" t="s">
        <v>24</v>
      </c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2"/>
    </row>
    <row r="40" spans="1:78" ht="15.75" hidden="1">
      <c r="A40" s="130">
        <v>1</v>
      </c>
      <c r="B40" s="130"/>
      <c r="C40" s="130"/>
      <c r="D40" s="130"/>
      <c r="E40" s="130"/>
      <c r="F40" s="130"/>
      <c r="G40" s="150">
        <v>2</v>
      </c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1"/>
      <c r="BL40" s="152"/>
    </row>
    <row r="41" spans="1:78" ht="10.5" hidden="1" customHeight="1">
      <c r="A41" s="115" t="s">
        <v>6</v>
      </c>
      <c r="B41" s="115"/>
      <c r="C41" s="115"/>
      <c r="D41" s="115"/>
      <c r="E41" s="115"/>
      <c r="F41" s="115"/>
      <c r="G41" s="116" t="s">
        <v>7</v>
      </c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8"/>
      <c r="BZ41" s="1" t="s">
        <v>11</v>
      </c>
    </row>
    <row r="42" spans="1:78" s="35" customFormat="1" ht="14.25" customHeight="1">
      <c r="A42" s="130">
        <v>1</v>
      </c>
      <c r="B42" s="130"/>
      <c r="C42" s="130"/>
      <c r="D42" s="130"/>
      <c r="E42" s="130"/>
      <c r="F42" s="130"/>
      <c r="G42" s="79" t="s">
        <v>135</v>
      </c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1"/>
      <c r="BZ42" s="35" t="s">
        <v>12</v>
      </c>
    </row>
    <row r="43" spans="1:78" s="35" customFormat="1" ht="14.25" customHeight="1">
      <c r="A43" s="130">
        <v>2</v>
      </c>
      <c r="B43" s="130"/>
      <c r="C43" s="130"/>
      <c r="D43" s="130"/>
      <c r="E43" s="130"/>
      <c r="F43" s="130"/>
      <c r="G43" s="212" t="s">
        <v>261</v>
      </c>
      <c r="H43" s="213"/>
      <c r="I43" s="213"/>
      <c r="J43" s="213"/>
      <c r="K43" s="213"/>
      <c r="L43" s="213"/>
      <c r="M43" s="213"/>
      <c r="N43" s="213"/>
      <c r="O43" s="213"/>
      <c r="P43" s="213"/>
      <c r="Q43" s="213"/>
      <c r="R43" s="213"/>
      <c r="S43" s="213"/>
      <c r="T43" s="213"/>
      <c r="U43" s="213"/>
      <c r="V43" s="213"/>
      <c r="W43" s="213"/>
      <c r="X43" s="213"/>
      <c r="Y43" s="213"/>
      <c r="Z43" s="213"/>
      <c r="AA43" s="213"/>
      <c r="AB43" s="213"/>
      <c r="AC43" s="213"/>
      <c r="AD43" s="213"/>
      <c r="AE43" s="213"/>
      <c r="AF43" s="213"/>
      <c r="AG43" s="213"/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  <c r="BI43" s="213"/>
      <c r="BJ43" s="213"/>
      <c r="BK43" s="213"/>
      <c r="BL43" s="214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5.75" customHeight="1">
      <c r="A45" s="135" t="s">
        <v>40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135"/>
      <c r="AU45" s="135"/>
      <c r="AV45" s="135"/>
      <c r="AW45" s="135"/>
      <c r="AX45" s="135"/>
      <c r="AY45" s="135"/>
      <c r="AZ45" s="135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8" ht="15" customHeight="1">
      <c r="A46" s="136" t="s">
        <v>107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136"/>
      <c r="AV46" s="136"/>
      <c r="AW46" s="136"/>
      <c r="AX46" s="136"/>
      <c r="AY46" s="136"/>
      <c r="AZ46" s="136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8" ht="12.75" customHeight="1">
      <c r="A47" s="130" t="s">
        <v>27</v>
      </c>
      <c r="B47" s="130"/>
      <c r="C47" s="130"/>
      <c r="D47" s="137" t="s">
        <v>25</v>
      </c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9"/>
      <c r="AC47" s="130" t="s">
        <v>28</v>
      </c>
      <c r="AD47" s="130"/>
      <c r="AE47" s="130"/>
      <c r="AF47" s="130"/>
      <c r="AG47" s="130"/>
      <c r="AH47" s="130"/>
      <c r="AI47" s="130"/>
      <c r="AJ47" s="130"/>
      <c r="AK47" s="130" t="s">
        <v>29</v>
      </c>
      <c r="AL47" s="130"/>
      <c r="AM47" s="130"/>
      <c r="AN47" s="130"/>
      <c r="AO47" s="130"/>
      <c r="AP47" s="130"/>
      <c r="AQ47" s="130"/>
      <c r="AR47" s="130"/>
      <c r="AS47" s="130" t="s">
        <v>26</v>
      </c>
      <c r="AT47" s="130"/>
      <c r="AU47" s="130"/>
      <c r="AV47" s="130"/>
      <c r="AW47" s="130"/>
      <c r="AX47" s="130"/>
      <c r="AY47" s="130"/>
      <c r="AZ47" s="130"/>
      <c r="BA47" s="18"/>
      <c r="BB47" s="18"/>
      <c r="BC47" s="18"/>
      <c r="BD47" s="18"/>
      <c r="BE47" s="18"/>
      <c r="BF47" s="18"/>
      <c r="BG47" s="18"/>
      <c r="BH47" s="18"/>
    </row>
    <row r="48" spans="1:78" ht="12.75" customHeight="1">
      <c r="A48" s="130"/>
      <c r="B48" s="130"/>
      <c r="C48" s="130"/>
      <c r="D48" s="140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2"/>
      <c r="AC48" s="130"/>
      <c r="AD48" s="130"/>
      <c r="AE48" s="130"/>
      <c r="AF48" s="130"/>
      <c r="AG48" s="130"/>
      <c r="AH48" s="130"/>
      <c r="AI48" s="130"/>
      <c r="AJ48" s="130"/>
      <c r="AK48" s="130"/>
      <c r="AL48" s="130"/>
      <c r="AM48" s="130"/>
      <c r="AN48" s="130"/>
      <c r="AO48" s="130"/>
      <c r="AP48" s="130"/>
      <c r="AQ48" s="130"/>
      <c r="AR48" s="130"/>
      <c r="AS48" s="130"/>
      <c r="AT48" s="130"/>
      <c r="AU48" s="130"/>
      <c r="AV48" s="130"/>
      <c r="AW48" s="130"/>
      <c r="AX48" s="130"/>
      <c r="AY48" s="130"/>
      <c r="AZ48" s="130"/>
      <c r="BA48" s="18"/>
      <c r="BB48" s="18"/>
      <c r="BC48" s="18"/>
      <c r="BD48" s="18"/>
      <c r="BE48" s="18"/>
      <c r="BF48" s="18"/>
      <c r="BG48" s="18"/>
      <c r="BH48" s="18"/>
    </row>
    <row r="49" spans="1:78" ht="15.75">
      <c r="A49" s="130">
        <v>1</v>
      </c>
      <c r="B49" s="130"/>
      <c r="C49" s="130"/>
      <c r="D49" s="127">
        <v>2</v>
      </c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9"/>
      <c r="AC49" s="130">
        <v>3</v>
      </c>
      <c r="AD49" s="130"/>
      <c r="AE49" s="130"/>
      <c r="AF49" s="130"/>
      <c r="AG49" s="130"/>
      <c r="AH49" s="130"/>
      <c r="AI49" s="130"/>
      <c r="AJ49" s="130"/>
      <c r="AK49" s="130">
        <v>4</v>
      </c>
      <c r="AL49" s="130"/>
      <c r="AM49" s="130"/>
      <c r="AN49" s="130"/>
      <c r="AO49" s="130"/>
      <c r="AP49" s="130"/>
      <c r="AQ49" s="130"/>
      <c r="AR49" s="130"/>
      <c r="AS49" s="130">
        <v>5</v>
      </c>
      <c r="AT49" s="130"/>
      <c r="AU49" s="130"/>
      <c r="AV49" s="130"/>
      <c r="AW49" s="130"/>
      <c r="AX49" s="130"/>
      <c r="AY49" s="130"/>
      <c r="AZ49" s="130"/>
      <c r="BA49" s="18"/>
      <c r="BB49" s="18"/>
      <c r="BC49" s="18"/>
      <c r="BD49" s="18"/>
      <c r="BE49" s="18"/>
      <c r="BF49" s="18"/>
      <c r="BG49" s="18"/>
      <c r="BH49" s="18"/>
    </row>
    <row r="50" spans="1:78" s="4" customFormat="1" ht="12.75" hidden="1" customHeight="1">
      <c r="A50" s="115" t="s">
        <v>6</v>
      </c>
      <c r="B50" s="115"/>
      <c r="C50" s="115"/>
      <c r="D50" s="145" t="s">
        <v>7</v>
      </c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7"/>
      <c r="AC50" s="108" t="s">
        <v>8</v>
      </c>
      <c r="AD50" s="108"/>
      <c r="AE50" s="108"/>
      <c r="AF50" s="108"/>
      <c r="AG50" s="108"/>
      <c r="AH50" s="108"/>
      <c r="AI50" s="108"/>
      <c r="AJ50" s="108"/>
      <c r="AK50" s="108" t="s">
        <v>9</v>
      </c>
      <c r="AL50" s="108"/>
      <c r="AM50" s="108"/>
      <c r="AN50" s="108"/>
      <c r="AO50" s="108"/>
      <c r="AP50" s="108"/>
      <c r="AQ50" s="108"/>
      <c r="AR50" s="108"/>
      <c r="AS50" s="148" t="s">
        <v>10</v>
      </c>
      <c r="AT50" s="108"/>
      <c r="AU50" s="108"/>
      <c r="AV50" s="108"/>
      <c r="AW50" s="108"/>
      <c r="AX50" s="108"/>
      <c r="AY50" s="108"/>
      <c r="AZ50" s="108"/>
      <c r="BA50" s="19"/>
      <c r="BB50" s="20"/>
      <c r="BC50" s="20"/>
      <c r="BD50" s="20"/>
      <c r="BE50" s="20"/>
      <c r="BF50" s="20"/>
      <c r="BG50" s="20"/>
      <c r="BH50" s="20"/>
      <c r="BZ50" s="4" t="s">
        <v>13</v>
      </c>
    </row>
    <row r="51" spans="1:78" ht="45.75" customHeight="1">
      <c r="A51" s="115">
        <v>1</v>
      </c>
      <c r="B51" s="115"/>
      <c r="C51" s="115"/>
      <c r="D51" s="188" t="s">
        <v>136</v>
      </c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90"/>
      <c r="AC51" s="86">
        <f>34989717+1300000-300000-1552529-2217960</f>
        <v>32219228</v>
      </c>
      <c r="AD51" s="86"/>
      <c r="AE51" s="86"/>
      <c r="AF51" s="86"/>
      <c r="AG51" s="86"/>
      <c r="AH51" s="86"/>
      <c r="AI51" s="86"/>
      <c r="AJ51" s="86"/>
      <c r="AK51" s="86">
        <v>0</v>
      </c>
      <c r="AL51" s="86"/>
      <c r="AM51" s="86"/>
      <c r="AN51" s="86"/>
      <c r="AO51" s="86"/>
      <c r="AP51" s="86"/>
      <c r="AQ51" s="86"/>
      <c r="AR51" s="86"/>
      <c r="AS51" s="86">
        <f>AC51+AK51</f>
        <v>32219228</v>
      </c>
      <c r="AT51" s="86"/>
      <c r="AU51" s="86"/>
      <c r="AV51" s="86"/>
      <c r="AW51" s="86"/>
      <c r="AX51" s="86"/>
      <c r="AY51" s="86"/>
      <c r="AZ51" s="86"/>
      <c r="BA51" s="21"/>
      <c r="BB51" s="21"/>
      <c r="BC51" s="21"/>
      <c r="BD51" s="21"/>
      <c r="BE51" s="21"/>
      <c r="BF51" s="21"/>
      <c r="BG51" s="21"/>
      <c r="BH51" s="21"/>
      <c r="BZ51" s="1" t="s">
        <v>14</v>
      </c>
    </row>
    <row r="52" spans="1:78" ht="29.25" customHeight="1">
      <c r="A52" s="115">
        <v>2</v>
      </c>
      <c r="B52" s="115"/>
      <c r="C52" s="115"/>
      <c r="D52" s="188" t="s">
        <v>137</v>
      </c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  <c r="AA52" s="189"/>
      <c r="AB52" s="190"/>
      <c r="AC52" s="86">
        <v>0</v>
      </c>
      <c r="AD52" s="86"/>
      <c r="AE52" s="86"/>
      <c r="AF52" s="86"/>
      <c r="AG52" s="86"/>
      <c r="AH52" s="86"/>
      <c r="AI52" s="86"/>
      <c r="AJ52" s="86"/>
      <c r="AK52" s="86">
        <f>61282+200000</f>
        <v>261282</v>
      </c>
      <c r="AL52" s="86"/>
      <c r="AM52" s="86"/>
      <c r="AN52" s="86"/>
      <c r="AO52" s="86"/>
      <c r="AP52" s="86"/>
      <c r="AQ52" s="86"/>
      <c r="AR52" s="86"/>
      <c r="AS52" s="86">
        <f>AC52+AK52</f>
        <v>261282</v>
      </c>
      <c r="AT52" s="86"/>
      <c r="AU52" s="86"/>
      <c r="AV52" s="86"/>
      <c r="AW52" s="86"/>
      <c r="AX52" s="86"/>
      <c r="AY52" s="86"/>
      <c r="AZ52" s="86"/>
      <c r="BA52" s="21"/>
      <c r="BB52" s="21"/>
      <c r="BC52" s="21"/>
      <c r="BD52" s="21"/>
      <c r="BE52" s="21"/>
      <c r="BF52" s="21"/>
      <c r="BG52" s="21"/>
      <c r="BH52" s="21"/>
    </row>
    <row r="53" spans="1:78" ht="29.25" customHeight="1">
      <c r="A53" s="115">
        <v>3</v>
      </c>
      <c r="B53" s="115"/>
      <c r="C53" s="115"/>
      <c r="D53" s="188" t="s">
        <v>138</v>
      </c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189"/>
      <c r="U53" s="189"/>
      <c r="V53" s="189"/>
      <c r="W53" s="189"/>
      <c r="X53" s="189"/>
      <c r="Y53" s="189"/>
      <c r="Z53" s="189"/>
      <c r="AA53" s="189"/>
      <c r="AB53" s="190"/>
      <c r="AC53" s="86">
        <v>0</v>
      </c>
      <c r="AD53" s="86"/>
      <c r="AE53" s="86"/>
      <c r="AF53" s="86"/>
      <c r="AG53" s="86"/>
      <c r="AH53" s="86"/>
      <c r="AI53" s="86"/>
      <c r="AJ53" s="86"/>
      <c r="AK53" s="86">
        <f>7746475+9353839+1700000+400000+65000</f>
        <v>19265314</v>
      </c>
      <c r="AL53" s="86"/>
      <c r="AM53" s="86"/>
      <c r="AN53" s="86"/>
      <c r="AO53" s="86"/>
      <c r="AP53" s="86"/>
      <c r="AQ53" s="86"/>
      <c r="AR53" s="86"/>
      <c r="AS53" s="86">
        <f>AC53+AK53</f>
        <v>19265314</v>
      </c>
      <c r="AT53" s="86"/>
      <c r="AU53" s="86"/>
      <c r="AV53" s="86"/>
      <c r="AW53" s="86"/>
      <c r="AX53" s="86"/>
      <c r="AY53" s="86"/>
      <c r="AZ53" s="86"/>
      <c r="BA53" s="21"/>
      <c r="BB53" s="21"/>
      <c r="BC53" s="21"/>
      <c r="BD53" s="21"/>
      <c r="BE53" s="21"/>
      <c r="BF53" s="21"/>
      <c r="BG53" s="21"/>
      <c r="BH53" s="21"/>
    </row>
    <row r="54" spans="1:78" s="4" customFormat="1" ht="15.75">
      <c r="A54" s="144"/>
      <c r="B54" s="144"/>
      <c r="C54" s="144"/>
      <c r="D54" s="94" t="s">
        <v>67</v>
      </c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6"/>
      <c r="AC54" s="88">
        <f>AC51+AC52+AC53</f>
        <v>32219228</v>
      </c>
      <c r="AD54" s="88"/>
      <c r="AE54" s="88"/>
      <c r="AF54" s="88"/>
      <c r="AG54" s="88"/>
      <c r="AH54" s="88"/>
      <c r="AI54" s="88"/>
      <c r="AJ54" s="88"/>
      <c r="AK54" s="88">
        <f>AK51+AK52+AK53</f>
        <v>19526596</v>
      </c>
      <c r="AL54" s="88"/>
      <c r="AM54" s="88"/>
      <c r="AN54" s="88"/>
      <c r="AO54" s="88"/>
      <c r="AP54" s="88"/>
      <c r="AQ54" s="88"/>
      <c r="AR54" s="88"/>
      <c r="AS54" s="88">
        <f>AC54+AK54</f>
        <v>51745824</v>
      </c>
      <c r="AT54" s="88"/>
      <c r="AU54" s="88"/>
      <c r="AV54" s="88"/>
      <c r="AW54" s="88"/>
      <c r="AX54" s="88"/>
      <c r="AY54" s="88"/>
      <c r="AZ54" s="88"/>
      <c r="BA54" s="33"/>
      <c r="BB54" s="33"/>
      <c r="BC54" s="33"/>
      <c r="BD54" s="33"/>
      <c r="BE54" s="33"/>
      <c r="BF54" s="33"/>
      <c r="BG54" s="33"/>
      <c r="BH54" s="33"/>
    </row>
    <row r="56" spans="1:78" ht="15.75" customHeight="1">
      <c r="A56" s="143" t="s">
        <v>41</v>
      </c>
      <c r="B56" s="143"/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</row>
    <row r="57" spans="1:78" ht="15" customHeight="1">
      <c r="A57" s="136" t="s">
        <v>107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136"/>
      <c r="AV57" s="136"/>
      <c r="AW57" s="136"/>
      <c r="AX57" s="136"/>
      <c r="AY57" s="13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8" ht="10.5" customHeight="1">
      <c r="A58" s="130" t="s">
        <v>27</v>
      </c>
      <c r="B58" s="130"/>
      <c r="C58" s="130"/>
      <c r="D58" s="137" t="s">
        <v>33</v>
      </c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9"/>
      <c r="AB58" s="130" t="s">
        <v>28</v>
      </c>
      <c r="AC58" s="130"/>
      <c r="AD58" s="130"/>
      <c r="AE58" s="130"/>
      <c r="AF58" s="130"/>
      <c r="AG58" s="130"/>
      <c r="AH58" s="130"/>
      <c r="AI58" s="130"/>
      <c r="AJ58" s="130" t="s">
        <v>29</v>
      </c>
      <c r="AK58" s="130"/>
      <c r="AL58" s="130"/>
      <c r="AM58" s="130"/>
      <c r="AN58" s="130"/>
      <c r="AO58" s="130"/>
      <c r="AP58" s="130"/>
      <c r="AQ58" s="130"/>
      <c r="AR58" s="130" t="s">
        <v>26</v>
      </c>
      <c r="AS58" s="130"/>
      <c r="AT58" s="130"/>
      <c r="AU58" s="130"/>
      <c r="AV58" s="130"/>
      <c r="AW58" s="130"/>
      <c r="AX58" s="130"/>
      <c r="AY58" s="130"/>
    </row>
    <row r="59" spans="1:78" ht="10.5" customHeight="1">
      <c r="A59" s="130"/>
      <c r="B59" s="130"/>
      <c r="C59" s="130"/>
      <c r="D59" s="140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2"/>
      <c r="AB59" s="130"/>
      <c r="AC59" s="130"/>
      <c r="AD59" s="130"/>
      <c r="AE59" s="130"/>
      <c r="AF59" s="130"/>
      <c r="AG59" s="130"/>
      <c r="AH59" s="130"/>
      <c r="AI59" s="130"/>
      <c r="AJ59" s="130"/>
      <c r="AK59" s="130"/>
      <c r="AL59" s="130"/>
      <c r="AM59" s="130"/>
      <c r="AN59" s="130"/>
      <c r="AO59" s="130"/>
      <c r="AP59" s="130"/>
      <c r="AQ59" s="130"/>
      <c r="AR59" s="130"/>
      <c r="AS59" s="130"/>
      <c r="AT59" s="130"/>
      <c r="AU59" s="130"/>
      <c r="AV59" s="130"/>
      <c r="AW59" s="130"/>
      <c r="AX59" s="130"/>
      <c r="AY59" s="130"/>
    </row>
    <row r="60" spans="1:78" ht="15.75" customHeight="1">
      <c r="A60" s="130">
        <v>1</v>
      </c>
      <c r="B60" s="130"/>
      <c r="C60" s="130"/>
      <c r="D60" s="127">
        <v>2</v>
      </c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9"/>
      <c r="AB60" s="130">
        <v>3</v>
      </c>
      <c r="AC60" s="130"/>
      <c r="AD60" s="130"/>
      <c r="AE60" s="130"/>
      <c r="AF60" s="130"/>
      <c r="AG60" s="130"/>
      <c r="AH60" s="130"/>
      <c r="AI60" s="130"/>
      <c r="AJ60" s="130">
        <v>4</v>
      </c>
      <c r="AK60" s="130"/>
      <c r="AL60" s="130"/>
      <c r="AM60" s="130"/>
      <c r="AN60" s="130"/>
      <c r="AO60" s="130"/>
      <c r="AP60" s="130"/>
      <c r="AQ60" s="130"/>
      <c r="AR60" s="130">
        <v>5</v>
      </c>
      <c r="AS60" s="130"/>
      <c r="AT60" s="130"/>
      <c r="AU60" s="130"/>
      <c r="AV60" s="130"/>
      <c r="AW60" s="130"/>
      <c r="AX60" s="130"/>
      <c r="AY60" s="130"/>
    </row>
    <row r="61" spans="1:78" ht="12.75" hidden="1" customHeight="1">
      <c r="A61" s="115" t="s">
        <v>6</v>
      </c>
      <c r="B61" s="115"/>
      <c r="C61" s="115"/>
      <c r="D61" s="116" t="s">
        <v>7</v>
      </c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8"/>
      <c r="AB61" s="108" t="s">
        <v>8</v>
      </c>
      <c r="AC61" s="108"/>
      <c r="AD61" s="108"/>
      <c r="AE61" s="108"/>
      <c r="AF61" s="108"/>
      <c r="AG61" s="108"/>
      <c r="AH61" s="108"/>
      <c r="AI61" s="108"/>
      <c r="AJ61" s="108" t="s">
        <v>9</v>
      </c>
      <c r="AK61" s="108"/>
      <c r="AL61" s="108"/>
      <c r="AM61" s="108"/>
      <c r="AN61" s="108"/>
      <c r="AO61" s="108"/>
      <c r="AP61" s="108"/>
      <c r="AQ61" s="108"/>
      <c r="AR61" s="108" t="s">
        <v>10</v>
      </c>
      <c r="AS61" s="108"/>
      <c r="AT61" s="108"/>
      <c r="AU61" s="108"/>
      <c r="AV61" s="108"/>
      <c r="AW61" s="108"/>
      <c r="AX61" s="108"/>
      <c r="AY61" s="108"/>
      <c r="BZ61" s="1" t="s">
        <v>15</v>
      </c>
    </row>
    <row r="62" spans="1:78" ht="15.75" customHeight="1">
      <c r="A62" s="115">
        <v>1</v>
      </c>
      <c r="B62" s="115"/>
      <c r="C62" s="115"/>
      <c r="D62" s="212" t="s">
        <v>139</v>
      </c>
      <c r="E62" s="213"/>
      <c r="F62" s="213"/>
      <c r="G62" s="213"/>
      <c r="H62" s="213"/>
      <c r="I62" s="213"/>
      <c r="J62" s="213"/>
      <c r="K62" s="213"/>
      <c r="L62" s="213"/>
      <c r="M62" s="213"/>
      <c r="N62" s="213"/>
      <c r="O62" s="213"/>
      <c r="P62" s="213"/>
      <c r="Q62" s="213"/>
      <c r="R62" s="213"/>
      <c r="S62" s="213"/>
      <c r="T62" s="213"/>
      <c r="U62" s="213"/>
      <c r="V62" s="213"/>
      <c r="W62" s="213"/>
      <c r="X62" s="213"/>
      <c r="Y62" s="213"/>
      <c r="Z62" s="213"/>
      <c r="AA62" s="214"/>
      <c r="AB62" s="86">
        <f>AC54</f>
        <v>32219228</v>
      </c>
      <c r="AC62" s="86"/>
      <c r="AD62" s="86"/>
      <c r="AE62" s="86"/>
      <c r="AF62" s="86"/>
      <c r="AG62" s="86"/>
      <c r="AH62" s="86"/>
      <c r="AI62" s="86"/>
      <c r="AJ62" s="86">
        <f>AK54</f>
        <v>19526596</v>
      </c>
      <c r="AK62" s="86"/>
      <c r="AL62" s="86"/>
      <c r="AM62" s="86"/>
      <c r="AN62" s="86"/>
      <c r="AO62" s="86"/>
      <c r="AP62" s="86"/>
      <c r="AQ62" s="86"/>
      <c r="AR62" s="86">
        <f>AB62+AJ62</f>
        <v>51745824</v>
      </c>
      <c r="AS62" s="86"/>
      <c r="AT62" s="86"/>
      <c r="AU62" s="86"/>
      <c r="AV62" s="86"/>
      <c r="AW62" s="86"/>
      <c r="AX62" s="86"/>
      <c r="AY62" s="86"/>
      <c r="BZ62" s="1" t="s">
        <v>16</v>
      </c>
    </row>
    <row r="63" spans="1:78" s="4" customFormat="1" ht="15.75" customHeight="1">
      <c r="A63" s="144"/>
      <c r="B63" s="144"/>
      <c r="C63" s="144"/>
      <c r="D63" s="94" t="s">
        <v>26</v>
      </c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6"/>
      <c r="AB63" s="88">
        <f>AB62</f>
        <v>32219228</v>
      </c>
      <c r="AC63" s="88"/>
      <c r="AD63" s="88"/>
      <c r="AE63" s="88"/>
      <c r="AF63" s="88"/>
      <c r="AG63" s="88"/>
      <c r="AH63" s="88"/>
      <c r="AI63" s="88"/>
      <c r="AJ63" s="88">
        <f>AJ62</f>
        <v>19526596</v>
      </c>
      <c r="AK63" s="88"/>
      <c r="AL63" s="88"/>
      <c r="AM63" s="88"/>
      <c r="AN63" s="88"/>
      <c r="AO63" s="88"/>
      <c r="AP63" s="88"/>
      <c r="AQ63" s="88"/>
      <c r="AR63" s="88">
        <f>AB63+AJ63</f>
        <v>51745824</v>
      </c>
      <c r="AS63" s="88"/>
      <c r="AT63" s="88"/>
      <c r="AU63" s="88"/>
      <c r="AV63" s="88"/>
      <c r="AW63" s="88"/>
      <c r="AX63" s="88"/>
      <c r="AY63" s="88"/>
    </row>
    <row r="65" spans="1:78" ht="15.75" customHeight="1">
      <c r="A65" s="135" t="s">
        <v>42</v>
      </c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  <c r="X65" s="135"/>
      <c r="Y65" s="135"/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35"/>
      <c r="AQ65" s="135"/>
      <c r="AR65" s="135"/>
      <c r="AS65" s="135"/>
      <c r="AT65" s="135"/>
      <c r="AU65" s="135"/>
      <c r="AV65" s="135"/>
      <c r="AW65" s="135"/>
      <c r="AX65" s="135"/>
      <c r="AY65" s="135"/>
      <c r="AZ65" s="135"/>
      <c r="BA65" s="135"/>
      <c r="BB65" s="135"/>
      <c r="BC65" s="135"/>
      <c r="BD65" s="135"/>
      <c r="BE65" s="135"/>
      <c r="BF65" s="135"/>
      <c r="BG65" s="135"/>
      <c r="BH65" s="135"/>
      <c r="BI65" s="135"/>
      <c r="BJ65" s="135"/>
      <c r="BK65" s="135"/>
      <c r="BL65" s="135"/>
    </row>
    <row r="66" spans="1:78" ht="30" customHeight="1">
      <c r="A66" s="130" t="s">
        <v>27</v>
      </c>
      <c r="B66" s="130"/>
      <c r="C66" s="130"/>
      <c r="D66" s="130"/>
      <c r="E66" s="130"/>
      <c r="F66" s="130"/>
      <c r="G66" s="127" t="s">
        <v>43</v>
      </c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9"/>
      <c r="Z66" s="130" t="s">
        <v>2</v>
      </c>
      <c r="AA66" s="130"/>
      <c r="AB66" s="130"/>
      <c r="AC66" s="130"/>
      <c r="AD66" s="130"/>
      <c r="AE66" s="130" t="s">
        <v>1</v>
      </c>
      <c r="AF66" s="130"/>
      <c r="AG66" s="130"/>
      <c r="AH66" s="130"/>
      <c r="AI66" s="130"/>
      <c r="AJ66" s="130"/>
      <c r="AK66" s="130"/>
      <c r="AL66" s="130"/>
      <c r="AM66" s="130"/>
      <c r="AN66" s="130"/>
      <c r="AO66" s="127" t="s">
        <v>28</v>
      </c>
      <c r="AP66" s="128"/>
      <c r="AQ66" s="128"/>
      <c r="AR66" s="128"/>
      <c r="AS66" s="128"/>
      <c r="AT66" s="128"/>
      <c r="AU66" s="128"/>
      <c r="AV66" s="129"/>
      <c r="AW66" s="127" t="s">
        <v>29</v>
      </c>
      <c r="AX66" s="128"/>
      <c r="AY66" s="128"/>
      <c r="AZ66" s="128"/>
      <c r="BA66" s="128"/>
      <c r="BB66" s="128"/>
      <c r="BC66" s="128"/>
      <c r="BD66" s="129"/>
      <c r="BE66" s="127" t="s">
        <v>26</v>
      </c>
      <c r="BF66" s="128"/>
      <c r="BG66" s="128"/>
      <c r="BH66" s="128"/>
      <c r="BI66" s="128"/>
      <c r="BJ66" s="128"/>
      <c r="BK66" s="128"/>
      <c r="BL66" s="129"/>
    </row>
    <row r="67" spans="1:78" ht="11.25" customHeight="1">
      <c r="A67" s="115">
        <v>1</v>
      </c>
      <c r="B67" s="115"/>
      <c r="C67" s="115"/>
      <c r="D67" s="115"/>
      <c r="E67" s="115"/>
      <c r="F67" s="115"/>
      <c r="G67" s="145">
        <v>2</v>
      </c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7"/>
      <c r="Z67" s="115">
        <v>3</v>
      </c>
      <c r="AA67" s="115"/>
      <c r="AB67" s="115"/>
      <c r="AC67" s="115"/>
      <c r="AD67" s="115"/>
      <c r="AE67" s="115">
        <v>4</v>
      </c>
      <c r="AF67" s="115"/>
      <c r="AG67" s="115"/>
      <c r="AH67" s="115"/>
      <c r="AI67" s="115"/>
      <c r="AJ67" s="115"/>
      <c r="AK67" s="115"/>
      <c r="AL67" s="115"/>
      <c r="AM67" s="115"/>
      <c r="AN67" s="115"/>
      <c r="AO67" s="115">
        <v>5</v>
      </c>
      <c r="AP67" s="115"/>
      <c r="AQ67" s="115"/>
      <c r="AR67" s="115"/>
      <c r="AS67" s="115"/>
      <c r="AT67" s="115"/>
      <c r="AU67" s="115"/>
      <c r="AV67" s="115"/>
      <c r="AW67" s="115">
        <v>6</v>
      </c>
      <c r="AX67" s="115"/>
      <c r="AY67" s="115"/>
      <c r="AZ67" s="115"/>
      <c r="BA67" s="115"/>
      <c r="BB67" s="115"/>
      <c r="BC67" s="115"/>
      <c r="BD67" s="115"/>
      <c r="BE67" s="115">
        <v>7</v>
      </c>
      <c r="BF67" s="115"/>
      <c r="BG67" s="115"/>
      <c r="BH67" s="115"/>
      <c r="BI67" s="115"/>
      <c r="BJ67" s="115"/>
      <c r="BK67" s="115"/>
      <c r="BL67" s="115"/>
    </row>
    <row r="68" spans="1:78" ht="12.75" hidden="1" customHeight="1">
      <c r="A68" s="115" t="s">
        <v>32</v>
      </c>
      <c r="B68" s="115"/>
      <c r="C68" s="115"/>
      <c r="D68" s="115"/>
      <c r="E68" s="115"/>
      <c r="F68" s="115"/>
      <c r="G68" s="116" t="s">
        <v>7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115" t="s">
        <v>19</v>
      </c>
      <c r="AA68" s="115"/>
      <c r="AB68" s="115"/>
      <c r="AC68" s="115"/>
      <c r="AD68" s="115"/>
      <c r="AE68" s="126" t="s">
        <v>31</v>
      </c>
      <c r="AF68" s="126"/>
      <c r="AG68" s="126"/>
      <c r="AH68" s="126"/>
      <c r="AI68" s="126"/>
      <c r="AJ68" s="126"/>
      <c r="AK68" s="126"/>
      <c r="AL68" s="126"/>
      <c r="AM68" s="126"/>
      <c r="AN68" s="116"/>
      <c r="AO68" s="108" t="s">
        <v>8</v>
      </c>
      <c r="AP68" s="108"/>
      <c r="AQ68" s="108"/>
      <c r="AR68" s="108"/>
      <c r="AS68" s="108"/>
      <c r="AT68" s="108"/>
      <c r="AU68" s="108"/>
      <c r="AV68" s="108"/>
      <c r="AW68" s="108" t="s">
        <v>30</v>
      </c>
      <c r="AX68" s="108"/>
      <c r="AY68" s="108"/>
      <c r="AZ68" s="108"/>
      <c r="BA68" s="108"/>
      <c r="BB68" s="108"/>
      <c r="BC68" s="108"/>
      <c r="BD68" s="108"/>
      <c r="BE68" s="108" t="s">
        <v>69</v>
      </c>
      <c r="BF68" s="108"/>
      <c r="BG68" s="108"/>
      <c r="BH68" s="108"/>
      <c r="BI68" s="108"/>
      <c r="BJ68" s="108"/>
      <c r="BK68" s="108"/>
      <c r="BL68" s="108"/>
      <c r="BZ68" s="1" t="s">
        <v>17</v>
      </c>
    </row>
    <row r="69" spans="1:78" s="4" customFormat="1" ht="12.75" customHeight="1">
      <c r="A69" s="131">
        <v>0</v>
      </c>
      <c r="B69" s="131"/>
      <c r="C69" s="131"/>
      <c r="D69" s="131"/>
      <c r="E69" s="131"/>
      <c r="F69" s="131"/>
      <c r="G69" s="174" t="s">
        <v>68</v>
      </c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6"/>
      <c r="Z69" s="208"/>
      <c r="AA69" s="208"/>
      <c r="AB69" s="208"/>
      <c r="AC69" s="208"/>
      <c r="AD69" s="208"/>
      <c r="AE69" s="217"/>
      <c r="AF69" s="217"/>
      <c r="AG69" s="217"/>
      <c r="AH69" s="217"/>
      <c r="AI69" s="217"/>
      <c r="AJ69" s="217"/>
      <c r="AK69" s="217"/>
      <c r="AL69" s="217"/>
      <c r="AM69" s="217"/>
      <c r="AN69" s="132"/>
      <c r="AO69" s="88"/>
      <c r="AP69" s="88"/>
      <c r="AQ69" s="88"/>
      <c r="AR69" s="88"/>
      <c r="AS69" s="88"/>
      <c r="AT69" s="88"/>
      <c r="AU69" s="88"/>
      <c r="AV69" s="88"/>
      <c r="AW69" s="88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8"/>
      <c r="BJ69" s="88"/>
      <c r="BK69" s="88"/>
      <c r="BL69" s="88"/>
      <c r="BZ69" s="4" t="s">
        <v>18</v>
      </c>
    </row>
    <row r="70" spans="1:78" ht="44.25" customHeight="1">
      <c r="A70" s="130">
        <v>1</v>
      </c>
      <c r="B70" s="130"/>
      <c r="C70" s="130"/>
      <c r="D70" s="130"/>
      <c r="E70" s="130"/>
      <c r="F70" s="130"/>
      <c r="G70" s="79" t="s">
        <v>140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1"/>
      <c r="Z70" s="204" t="s">
        <v>71</v>
      </c>
      <c r="AA70" s="204"/>
      <c r="AB70" s="204"/>
      <c r="AC70" s="204"/>
      <c r="AD70" s="204"/>
      <c r="AE70" s="83" t="s">
        <v>141</v>
      </c>
      <c r="AF70" s="84"/>
      <c r="AG70" s="84"/>
      <c r="AH70" s="84"/>
      <c r="AI70" s="84"/>
      <c r="AJ70" s="84"/>
      <c r="AK70" s="84"/>
      <c r="AL70" s="84"/>
      <c r="AM70" s="84"/>
      <c r="AN70" s="85"/>
      <c r="AO70" s="87">
        <v>2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f>AO70+AW70</f>
        <v>2</v>
      </c>
      <c r="BF70" s="87"/>
      <c r="BG70" s="87"/>
      <c r="BH70" s="87"/>
      <c r="BI70" s="87"/>
      <c r="BJ70" s="87"/>
      <c r="BK70" s="87"/>
      <c r="BL70" s="87"/>
    </row>
    <row r="71" spans="1:78" ht="29.25" customHeight="1">
      <c r="A71" s="130">
        <v>2</v>
      </c>
      <c r="B71" s="130"/>
      <c r="C71" s="130"/>
      <c r="D71" s="130"/>
      <c r="E71" s="130"/>
      <c r="F71" s="130"/>
      <c r="G71" s="79" t="s">
        <v>142</v>
      </c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1"/>
      <c r="Z71" s="204" t="s">
        <v>71</v>
      </c>
      <c r="AA71" s="204"/>
      <c r="AB71" s="204"/>
      <c r="AC71" s="204"/>
      <c r="AD71" s="204"/>
      <c r="AE71" s="83" t="s">
        <v>143</v>
      </c>
      <c r="AF71" s="84"/>
      <c r="AG71" s="84"/>
      <c r="AH71" s="84"/>
      <c r="AI71" s="84"/>
      <c r="AJ71" s="84"/>
      <c r="AK71" s="84"/>
      <c r="AL71" s="84"/>
      <c r="AM71" s="84"/>
      <c r="AN71" s="85"/>
      <c r="AO71" s="211">
        <v>12</v>
      </c>
      <c r="AP71" s="211"/>
      <c r="AQ71" s="211"/>
      <c r="AR71" s="211"/>
      <c r="AS71" s="211"/>
      <c r="AT71" s="211"/>
      <c r="AU71" s="211"/>
      <c r="AV71" s="211"/>
      <c r="AW71" s="86">
        <v>0</v>
      </c>
      <c r="AX71" s="86"/>
      <c r="AY71" s="86"/>
      <c r="AZ71" s="86"/>
      <c r="BA71" s="86"/>
      <c r="BB71" s="86"/>
      <c r="BC71" s="86"/>
      <c r="BD71" s="86"/>
      <c r="BE71" s="86">
        <f t="shared" ref="BE71:BE73" si="0">AO71+AW71</f>
        <v>12</v>
      </c>
      <c r="BF71" s="86"/>
      <c r="BG71" s="86"/>
      <c r="BH71" s="86"/>
      <c r="BI71" s="86"/>
      <c r="BJ71" s="86"/>
      <c r="BK71" s="86"/>
      <c r="BL71" s="86"/>
    </row>
    <row r="72" spans="1:78" ht="61.5" customHeight="1">
      <c r="A72" s="130">
        <v>3</v>
      </c>
      <c r="B72" s="130"/>
      <c r="C72" s="130"/>
      <c r="D72" s="130"/>
      <c r="E72" s="130"/>
      <c r="F72" s="130"/>
      <c r="G72" s="79" t="s">
        <v>144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1"/>
      <c r="Z72" s="204" t="s">
        <v>92</v>
      </c>
      <c r="AA72" s="204"/>
      <c r="AB72" s="204"/>
      <c r="AC72" s="204"/>
      <c r="AD72" s="204"/>
      <c r="AE72" s="83" t="s">
        <v>145</v>
      </c>
      <c r="AF72" s="84"/>
      <c r="AG72" s="84"/>
      <c r="AH72" s="84"/>
      <c r="AI72" s="84"/>
      <c r="AJ72" s="84"/>
      <c r="AK72" s="84"/>
      <c r="AL72" s="84"/>
      <c r="AM72" s="84"/>
      <c r="AN72" s="85"/>
      <c r="AO72" s="87">
        <f>410000-300000</f>
        <v>110000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f t="shared" si="0"/>
        <v>110000</v>
      </c>
      <c r="BF72" s="87"/>
      <c r="BG72" s="87"/>
      <c r="BH72" s="87"/>
      <c r="BI72" s="87"/>
      <c r="BJ72" s="87"/>
      <c r="BK72" s="87"/>
      <c r="BL72" s="87"/>
    </row>
    <row r="73" spans="1:78" ht="45" customHeight="1">
      <c r="A73" s="130">
        <v>4</v>
      </c>
      <c r="B73" s="130"/>
      <c r="C73" s="130"/>
      <c r="D73" s="130"/>
      <c r="E73" s="130"/>
      <c r="F73" s="130"/>
      <c r="G73" s="79" t="s">
        <v>146</v>
      </c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1"/>
      <c r="Z73" s="204" t="s">
        <v>92</v>
      </c>
      <c r="AA73" s="204"/>
      <c r="AB73" s="204"/>
      <c r="AC73" s="204"/>
      <c r="AD73" s="204"/>
      <c r="AE73" s="83" t="s">
        <v>145</v>
      </c>
      <c r="AF73" s="84"/>
      <c r="AG73" s="84"/>
      <c r="AH73" s="84"/>
      <c r="AI73" s="84"/>
      <c r="AJ73" s="84"/>
      <c r="AK73" s="84"/>
      <c r="AL73" s="84"/>
      <c r="AM73" s="84"/>
      <c r="AN73" s="85"/>
      <c r="AO73" s="87">
        <v>54085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f t="shared" si="0"/>
        <v>54085</v>
      </c>
      <c r="BF73" s="87"/>
      <c r="BG73" s="87"/>
      <c r="BH73" s="87"/>
      <c r="BI73" s="87"/>
      <c r="BJ73" s="87"/>
      <c r="BK73" s="87"/>
      <c r="BL73" s="87"/>
    </row>
    <row r="74" spans="1:78" ht="43.5" customHeight="1">
      <c r="A74" s="130">
        <v>5</v>
      </c>
      <c r="B74" s="130"/>
      <c r="C74" s="130"/>
      <c r="D74" s="130"/>
      <c r="E74" s="130"/>
      <c r="F74" s="130"/>
      <c r="G74" s="79" t="s">
        <v>147</v>
      </c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1"/>
      <c r="Z74" s="204" t="s">
        <v>92</v>
      </c>
      <c r="AA74" s="204"/>
      <c r="AB74" s="204"/>
      <c r="AC74" s="204"/>
      <c r="AD74" s="204"/>
      <c r="AE74" s="83" t="s">
        <v>145</v>
      </c>
      <c r="AF74" s="84"/>
      <c r="AG74" s="84"/>
      <c r="AH74" s="84"/>
      <c r="AI74" s="84"/>
      <c r="AJ74" s="84"/>
      <c r="AK74" s="84"/>
      <c r="AL74" s="84"/>
      <c r="AM74" s="84"/>
      <c r="AN74" s="85"/>
      <c r="AO74" s="87">
        <v>420000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f t="shared" ref="BE74:BE78" si="1">AO74+AW74</f>
        <v>420000</v>
      </c>
      <c r="BF74" s="87"/>
      <c r="BG74" s="87"/>
      <c r="BH74" s="87"/>
      <c r="BI74" s="87"/>
      <c r="BJ74" s="87"/>
      <c r="BK74" s="87"/>
      <c r="BL74" s="87"/>
    </row>
    <row r="75" spans="1:78" ht="45" customHeight="1">
      <c r="A75" s="130">
        <v>6</v>
      </c>
      <c r="B75" s="130"/>
      <c r="C75" s="130"/>
      <c r="D75" s="130"/>
      <c r="E75" s="130"/>
      <c r="F75" s="130"/>
      <c r="G75" s="79" t="s">
        <v>148</v>
      </c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1"/>
      <c r="Z75" s="204" t="s">
        <v>92</v>
      </c>
      <c r="AA75" s="204"/>
      <c r="AB75" s="204"/>
      <c r="AC75" s="204"/>
      <c r="AD75" s="204"/>
      <c r="AE75" s="83" t="s">
        <v>145</v>
      </c>
      <c r="AF75" s="84"/>
      <c r="AG75" s="84"/>
      <c r="AH75" s="84"/>
      <c r="AI75" s="84"/>
      <c r="AJ75" s="84"/>
      <c r="AK75" s="84"/>
      <c r="AL75" s="84"/>
      <c r="AM75" s="84"/>
      <c r="AN75" s="85"/>
      <c r="AO75" s="87">
        <f>AC54-AO72-AO73-AO74</f>
        <v>31635143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f t="shared" si="1"/>
        <v>31635143</v>
      </c>
      <c r="BF75" s="87"/>
      <c r="BG75" s="87"/>
      <c r="BH75" s="87"/>
      <c r="BI75" s="87"/>
      <c r="BJ75" s="87"/>
      <c r="BK75" s="87"/>
      <c r="BL75" s="87"/>
    </row>
    <row r="76" spans="1:78" ht="29.25" customHeight="1">
      <c r="A76" s="130">
        <v>7</v>
      </c>
      <c r="B76" s="130"/>
      <c r="C76" s="130"/>
      <c r="D76" s="130"/>
      <c r="E76" s="130"/>
      <c r="F76" s="130"/>
      <c r="G76" s="79" t="s">
        <v>149</v>
      </c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10"/>
      <c r="Z76" s="204" t="s">
        <v>92</v>
      </c>
      <c r="AA76" s="204"/>
      <c r="AB76" s="204"/>
      <c r="AC76" s="204"/>
      <c r="AD76" s="204"/>
      <c r="AE76" s="83" t="s">
        <v>150</v>
      </c>
      <c r="AF76" s="84"/>
      <c r="AG76" s="84"/>
      <c r="AH76" s="84"/>
      <c r="AI76" s="84"/>
      <c r="AJ76" s="84"/>
      <c r="AK76" s="84"/>
      <c r="AL76" s="84"/>
      <c r="AM76" s="84"/>
      <c r="AN76" s="85"/>
      <c r="AO76" s="87">
        <v>0</v>
      </c>
      <c r="AP76" s="87"/>
      <c r="AQ76" s="87"/>
      <c r="AR76" s="87"/>
      <c r="AS76" s="87"/>
      <c r="AT76" s="87"/>
      <c r="AU76" s="87"/>
      <c r="AV76" s="87"/>
      <c r="AW76" s="87">
        <f>AK52</f>
        <v>261282</v>
      </c>
      <c r="AX76" s="87"/>
      <c r="AY76" s="87"/>
      <c r="AZ76" s="87"/>
      <c r="BA76" s="87"/>
      <c r="BB76" s="87"/>
      <c r="BC76" s="87"/>
      <c r="BD76" s="87"/>
      <c r="BE76" s="87">
        <f t="shared" si="1"/>
        <v>261282</v>
      </c>
      <c r="BF76" s="87"/>
      <c r="BG76" s="87"/>
      <c r="BH76" s="87"/>
      <c r="BI76" s="87"/>
      <c r="BJ76" s="87"/>
      <c r="BK76" s="87"/>
      <c r="BL76" s="87"/>
    </row>
    <row r="77" spans="1:78" ht="29.25" customHeight="1">
      <c r="A77" s="130">
        <v>8</v>
      </c>
      <c r="B77" s="130"/>
      <c r="C77" s="130"/>
      <c r="D77" s="130"/>
      <c r="E77" s="130"/>
      <c r="F77" s="130"/>
      <c r="G77" s="79" t="s">
        <v>271</v>
      </c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1"/>
      <c r="Z77" s="204" t="s">
        <v>92</v>
      </c>
      <c r="AA77" s="204"/>
      <c r="AB77" s="204"/>
      <c r="AC77" s="204"/>
      <c r="AD77" s="204"/>
      <c r="AE77" s="83" t="s">
        <v>150</v>
      </c>
      <c r="AF77" s="84"/>
      <c r="AG77" s="84"/>
      <c r="AH77" s="84"/>
      <c r="AI77" s="84"/>
      <c r="AJ77" s="84"/>
      <c r="AK77" s="84"/>
      <c r="AL77" s="84"/>
      <c r="AM77" s="84"/>
      <c r="AN77" s="85"/>
      <c r="AO77" s="87">
        <v>0</v>
      </c>
      <c r="AP77" s="87"/>
      <c r="AQ77" s="87"/>
      <c r="AR77" s="87"/>
      <c r="AS77" s="87"/>
      <c r="AT77" s="87"/>
      <c r="AU77" s="87"/>
      <c r="AV77" s="87"/>
      <c r="AW77" s="87">
        <v>65000</v>
      </c>
      <c r="AX77" s="87"/>
      <c r="AY77" s="87"/>
      <c r="AZ77" s="87"/>
      <c r="BA77" s="87"/>
      <c r="BB77" s="87"/>
      <c r="BC77" s="87"/>
      <c r="BD77" s="87"/>
      <c r="BE77" s="87">
        <f t="shared" ref="BE77" si="2">AO77+AW77</f>
        <v>65000</v>
      </c>
      <c r="BF77" s="87"/>
      <c r="BG77" s="87"/>
      <c r="BH77" s="87"/>
      <c r="BI77" s="87"/>
      <c r="BJ77" s="87"/>
      <c r="BK77" s="87"/>
      <c r="BL77" s="87"/>
    </row>
    <row r="78" spans="1:78" ht="30" customHeight="1">
      <c r="A78" s="130">
        <v>9</v>
      </c>
      <c r="B78" s="130"/>
      <c r="C78" s="130"/>
      <c r="D78" s="130"/>
      <c r="E78" s="130"/>
      <c r="F78" s="130"/>
      <c r="G78" s="79" t="s">
        <v>151</v>
      </c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1"/>
      <c r="Z78" s="204" t="s">
        <v>92</v>
      </c>
      <c r="AA78" s="204"/>
      <c r="AB78" s="204"/>
      <c r="AC78" s="204"/>
      <c r="AD78" s="204"/>
      <c r="AE78" s="83" t="s">
        <v>150</v>
      </c>
      <c r="AF78" s="84"/>
      <c r="AG78" s="84"/>
      <c r="AH78" s="84"/>
      <c r="AI78" s="84"/>
      <c r="AJ78" s="84"/>
      <c r="AK78" s="84"/>
      <c r="AL78" s="84"/>
      <c r="AM78" s="84"/>
      <c r="AN78" s="85"/>
      <c r="AO78" s="87">
        <v>0</v>
      </c>
      <c r="AP78" s="87"/>
      <c r="AQ78" s="87"/>
      <c r="AR78" s="87"/>
      <c r="AS78" s="87"/>
      <c r="AT78" s="87"/>
      <c r="AU78" s="87"/>
      <c r="AV78" s="87"/>
      <c r="AW78" s="87">
        <f>7746475+9353839+1700000+400000</f>
        <v>19200314</v>
      </c>
      <c r="AX78" s="87"/>
      <c r="AY78" s="87"/>
      <c r="AZ78" s="87"/>
      <c r="BA78" s="87"/>
      <c r="BB78" s="87"/>
      <c r="BC78" s="87"/>
      <c r="BD78" s="87"/>
      <c r="BE78" s="87">
        <f t="shared" si="1"/>
        <v>19200314</v>
      </c>
      <c r="BF78" s="87"/>
      <c r="BG78" s="87"/>
      <c r="BH78" s="87"/>
      <c r="BI78" s="87"/>
      <c r="BJ78" s="87"/>
      <c r="BK78" s="87"/>
      <c r="BL78" s="87"/>
    </row>
    <row r="79" spans="1:78" s="4" customFormat="1" ht="12.75" customHeight="1">
      <c r="A79" s="131">
        <v>0</v>
      </c>
      <c r="B79" s="131"/>
      <c r="C79" s="131"/>
      <c r="D79" s="131"/>
      <c r="E79" s="131"/>
      <c r="F79" s="131"/>
      <c r="G79" s="174" t="s">
        <v>75</v>
      </c>
      <c r="H79" s="175"/>
      <c r="I79" s="175"/>
      <c r="J79" s="175"/>
      <c r="K79" s="175"/>
      <c r="L79" s="175"/>
      <c r="M79" s="175"/>
      <c r="N79" s="175"/>
      <c r="O79" s="175"/>
      <c r="P79" s="175"/>
      <c r="Q79" s="175"/>
      <c r="R79" s="175"/>
      <c r="S79" s="175"/>
      <c r="T79" s="175"/>
      <c r="U79" s="175"/>
      <c r="V79" s="175"/>
      <c r="W79" s="175"/>
      <c r="X79" s="175"/>
      <c r="Y79" s="176"/>
      <c r="Z79" s="208"/>
      <c r="AA79" s="208"/>
      <c r="AB79" s="208"/>
      <c r="AC79" s="208"/>
      <c r="AD79" s="208"/>
      <c r="AE79" s="98"/>
      <c r="AF79" s="99"/>
      <c r="AG79" s="99"/>
      <c r="AH79" s="99"/>
      <c r="AI79" s="99"/>
      <c r="AJ79" s="99"/>
      <c r="AK79" s="99"/>
      <c r="AL79" s="99"/>
      <c r="AM79" s="99"/>
      <c r="AN79" s="100"/>
      <c r="AO79" s="88"/>
      <c r="AP79" s="88"/>
      <c r="AQ79" s="88"/>
      <c r="AR79" s="88"/>
      <c r="AS79" s="88"/>
      <c r="AT79" s="88"/>
      <c r="AU79" s="88"/>
      <c r="AV79" s="88"/>
      <c r="AW79" s="88"/>
      <c r="AX79" s="88"/>
      <c r="AY79" s="88"/>
      <c r="AZ79" s="88"/>
      <c r="BA79" s="88"/>
      <c r="BB79" s="88"/>
      <c r="BC79" s="88"/>
      <c r="BD79" s="88"/>
      <c r="BE79" s="88"/>
      <c r="BF79" s="88"/>
      <c r="BG79" s="88"/>
      <c r="BH79" s="88"/>
      <c r="BI79" s="88"/>
      <c r="BJ79" s="88"/>
      <c r="BK79" s="88"/>
      <c r="BL79" s="88"/>
    </row>
    <row r="80" spans="1:78" ht="31.5" customHeight="1">
      <c r="A80" s="130">
        <v>1</v>
      </c>
      <c r="B80" s="130"/>
      <c r="C80" s="130"/>
      <c r="D80" s="130"/>
      <c r="E80" s="130"/>
      <c r="F80" s="130"/>
      <c r="G80" s="79" t="s">
        <v>152</v>
      </c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1"/>
      <c r="Z80" s="204" t="s">
        <v>153</v>
      </c>
      <c r="AA80" s="204"/>
      <c r="AB80" s="204"/>
      <c r="AC80" s="204"/>
      <c r="AD80" s="204"/>
      <c r="AE80" s="83" t="s">
        <v>154</v>
      </c>
      <c r="AF80" s="84"/>
      <c r="AG80" s="84"/>
      <c r="AH80" s="84"/>
      <c r="AI80" s="84"/>
      <c r="AJ80" s="84"/>
      <c r="AK80" s="84"/>
      <c r="AL80" s="84"/>
      <c r="AM80" s="84"/>
      <c r="AN80" s="85"/>
      <c r="AO80" s="87">
        <v>361</v>
      </c>
      <c r="AP80" s="87"/>
      <c r="AQ80" s="87"/>
      <c r="AR80" s="87"/>
      <c r="AS80" s="87"/>
      <c r="AT80" s="87"/>
      <c r="AU80" s="87"/>
      <c r="AV80" s="87"/>
      <c r="AW80" s="87">
        <v>0</v>
      </c>
      <c r="AX80" s="87"/>
      <c r="AY80" s="87"/>
      <c r="AZ80" s="87"/>
      <c r="BA80" s="87"/>
      <c r="BB80" s="87"/>
      <c r="BC80" s="87"/>
      <c r="BD80" s="87"/>
      <c r="BE80" s="87">
        <f t="shared" ref="BE80" si="3">AO80+AW80</f>
        <v>361</v>
      </c>
      <c r="BF80" s="87"/>
      <c r="BG80" s="87"/>
      <c r="BH80" s="87"/>
      <c r="BI80" s="87"/>
      <c r="BJ80" s="87"/>
      <c r="BK80" s="87"/>
      <c r="BL80" s="87"/>
    </row>
    <row r="81" spans="1:79" ht="30" customHeight="1">
      <c r="A81" s="130">
        <v>2</v>
      </c>
      <c r="B81" s="130"/>
      <c r="C81" s="130"/>
      <c r="D81" s="130"/>
      <c r="E81" s="130"/>
      <c r="F81" s="130"/>
      <c r="G81" s="79" t="s">
        <v>155</v>
      </c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1"/>
      <c r="Z81" s="204" t="s">
        <v>153</v>
      </c>
      <c r="AA81" s="204"/>
      <c r="AB81" s="204"/>
      <c r="AC81" s="204"/>
      <c r="AD81" s="204"/>
      <c r="AE81" s="83" t="s">
        <v>154</v>
      </c>
      <c r="AF81" s="84"/>
      <c r="AG81" s="84"/>
      <c r="AH81" s="84"/>
      <c r="AI81" s="84"/>
      <c r="AJ81" s="84"/>
      <c r="AK81" s="84"/>
      <c r="AL81" s="84"/>
      <c r="AM81" s="84"/>
      <c r="AN81" s="85"/>
      <c r="AO81" s="87">
        <v>9</v>
      </c>
      <c r="AP81" s="87"/>
      <c r="AQ81" s="87"/>
      <c r="AR81" s="87"/>
      <c r="AS81" s="87"/>
      <c r="AT81" s="87"/>
      <c r="AU81" s="87"/>
      <c r="AV81" s="87"/>
      <c r="AW81" s="87">
        <v>0</v>
      </c>
      <c r="AX81" s="87"/>
      <c r="AY81" s="87"/>
      <c r="AZ81" s="87"/>
      <c r="BA81" s="87"/>
      <c r="BB81" s="87"/>
      <c r="BC81" s="87"/>
      <c r="BD81" s="87"/>
      <c r="BE81" s="87">
        <f t="shared" ref="BE81:BE83" si="4">AO81+AW81</f>
        <v>9</v>
      </c>
      <c r="BF81" s="87"/>
      <c r="BG81" s="87"/>
      <c r="BH81" s="87"/>
      <c r="BI81" s="87"/>
      <c r="BJ81" s="87"/>
      <c r="BK81" s="87"/>
      <c r="BL81" s="87"/>
    </row>
    <row r="82" spans="1:79" ht="30" customHeight="1">
      <c r="A82" s="130">
        <v>3</v>
      </c>
      <c r="B82" s="130"/>
      <c r="C82" s="130"/>
      <c r="D82" s="130"/>
      <c r="E82" s="130"/>
      <c r="F82" s="130"/>
      <c r="G82" s="79" t="s">
        <v>156</v>
      </c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1"/>
      <c r="Z82" s="204" t="s">
        <v>153</v>
      </c>
      <c r="AA82" s="204"/>
      <c r="AB82" s="204"/>
      <c r="AC82" s="204"/>
      <c r="AD82" s="204"/>
      <c r="AE82" s="83" t="s">
        <v>154</v>
      </c>
      <c r="AF82" s="84"/>
      <c r="AG82" s="84"/>
      <c r="AH82" s="84"/>
      <c r="AI82" s="84"/>
      <c r="AJ82" s="84"/>
      <c r="AK82" s="84"/>
      <c r="AL82" s="84"/>
      <c r="AM82" s="84"/>
      <c r="AN82" s="85"/>
      <c r="AO82" s="87">
        <v>160</v>
      </c>
      <c r="AP82" s="87"/>
      <c r="AQ82" s="87"/>
      <c r="AR82" s="87"/>
      <c r="AS82" s="87"/>
      <c r="AT82" s="87"/>
      <c r="AU82" s="87"/>
      <c r="AV82" s="87"/>
      <c r="AW82" s="87">
        <v>0</v>
      </c>
      <c r="AX82" s="87"/>
      <c r="AY82" s="87"/>
      <c r="AZ82" s="87"/>
      <c r="BA82" s="87"/>
      <c r="BB82" s="87"/>
      <c r="BC82" s="87"/>
      <c r="BD82" s="87"/>
      <c r="BE82" s="87">
        <f t="shared" si="4"/>
        <v>160</v>
      </c>
      <c r="BF82" s="87"/>
      <c r="BG82" s="87"/>
      <c r="BH82" s="87"/>
      <c r="BI82" s="87"/>
      <c r="BJ82" s="87"/>
      <c r="BK82" s="87"/>
      <c r="BL82" s="87"/>
    </row>
    <row r="83" spans="1:79" ht="45" customHeight="1">
      <c r="A83" s="130">
        <v>4</v>
      </c>
      <c r="B83" s="130"/>
      <c r="C83" s="130"/>
      <c r="D83" s="130"/>
      <c r="E83" s="130"/>
      <c r="F83" s="130"/>
      <c r="G83" s="79" t="s">
        <v>157</v>
      </c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1"/>
      <c r="Z83" s="204" t="s">
        <v>153</v>
      </c>
      <c r="AA83" s="204"/>
      <c r="AB83" s="204"/>
      <c r="AC83" s="204"/>
      <c r="AD83" s="204"/>
      <c r="AE83" s="83" t="s">
        <v>158</v>
      </c>
      <c r="AF83" s="84"/>
      <c r="AG83" s="84"/>
      <c r="AH83" s="84"/>
      <c r="AI83" s="84"/>
      <c r="AJ83" s="84"/>
      <c r="AK83" s="84"/>
      <c r="AL83" s="84"/>
      <c r="AM83" s="84"/>
      <c r="AN83" s="85"/>
      <c r="AO83" s="87">
        <f>6691+15403</f>
        <v>22094</v>
      </c>
      <c r="AP83" s="87"/>
      <c r="AQ83" s="87"/>
      <c r="AR83" s="87"/>
      <c r="AS83" s="87"/>
      <c r="AT83" s="87"/>
      <c r="AU83" s="87"/>
      <c r="AV83" s="87"/>
      <c r="AW83" s="87">
        <v>0</v>
      </c>
      <c r="AX83" s="87"/>
      <c r="AY83" s="87"/>
      <c r="AZ83" s="87"/>
      <c r="BA83" s="87"/>
      <c r="BB83" s="87"/>
      <c r="BC83" s="87"/>
      <c r="BD83" s="87"/>
      <c r="BE83" s="87">
        <f t="shared" si="4"/>
        <v>22094</v>
      </c>
      <c r="BF83" s="87"/>
      <c r="BG83" s="87"/>
      <c r="BH83" s="87"/>
      <c r="BI83" s="87"/>
      <c r="BJ83" s="87"/>
      <c r="BK83" s="87"/>
      <c r="BL83" s="87"/>
      <c r="BP83" s="1">
        <v>2</v>
      </c>
      <c r="BQ83" s="1" t="s">
        <v>268</v>
      </c>
    </row>
    <row r="84" spans="1:79" ht="31.5" customHeight="1">
      <c r="A84" s="130">
        <v>5</v>
      </c>
      <c r="B84" s="130"/>
      <c r="C84" s="130"/>
      <c r="D84" s="130"/>
      <c r="E84" s="130"/>
      <c r="F84" s="130"/>
      <c r="G84" s="79" t="s">
        <v>159</v>
      </c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1"/>
      <c r="Z84" s="204" t="s">
        <v>71</v>
      </c>
      <c r="AA84" s="204"/>
      <c r="AB84" s="204"/>
      <c r="AC84" s="204"/>
      <c r="AD84" s="204"/>
      <c r="AE84" s="83" t="s">
        <v>160</v>
      </c>
      <c r="AF84" s="84"/>
      <c r="AG84" s="84"/>
      <c r="AH84" s="84"/>
      <c r="AI84" s="84"/>
      <c r="AJ84" s="84"/>
      <c r="AK84" s="84"/>
      <c r="AL84" s="84"/>
      <c r="AM84" s="84"/>
      <c r="AN84" s="85"/>
      <c r="AO84" s="87">
        <v>0</v>
      </c>
      <c r="AP84" s="87"/>
      <c r="AQ84" s="87"/>
      <c r="AR84" s="87"/>
      <c r="AS84" s="87"/>
      <c r="AT84" s="87"/>
      <c r="AU84" s="87"/>
      <c r="AV84" s="87"/>
      <c r="AW84" s="87">
        <f>1+2</f>
        <v>3</v>
      </c>
      <c r="AX84" s="87"/>
      <c r="AY84" s="87"/>
      <c r="AZ84" s="87"/>
      <c r="BA84" s="87"/>
      <c r="BB84" s="87"/>
      <c r="BC84" s="87"/>
      <c r="BD84" s="87"/>
      <c r="BE84" s="87">
        <f t="shared" ref="BE84:BE86" si="5">AO84+AW84</f>
        <v>3</v>
      </c>
      <c r="BF84" s="87"/>
      <c r="BG84" s="87"/>
      <c r="BH84" s="87"/>
      <c r="BI84" s="87"/>
      <c r="BJ84" s="87"/>
      <c r="BK84" s="87"/>
      <c r="BL84" s="87"/>
      <c r="BQ84" s="1" t="s">
        <v>264</v>
      </c>
      <c r="CA84" s="1" t="s">
        <v>269</v>
      </c>
    </row>
    <row r="85" spans="1:79" ht="31.5" customHeight="1">
      <c r="A85" s="130">
        <v>6</v>
      </c>
      <c r="B85" s="130"/>
      <c r="C85" s="130"/>
      <c r="D85" s="130"/>
      <c r="E85" s="130"/>
      <c r="F85" s="130"/>
      <c r="G85" s="79" t="s">
        <v>273</v>
      </c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1"/>
      <c r="Z85" s="204" t="s">
        <v>71</v>
      </c>
      <c r="AA85" s="204"/>
      <c r="AB85" s="204"/>
      <c r="AC85" s="204"/>
      <c r="AD85" s="204"/>
      <c r="AE85" s="83" t="s">
        <v>272</v>
      </c>
      <c r="AF85" s="84"/>
      <c r="AG85" s="84"/>
      <c r="AH85" s="84"/>
      <c r="AI85" s="84"/>
      <c r="AJ85" s="84"/>
      <c r="AK85" s="84"/>
      <c r="AL85" s="84"/>
      <c r="AM85" s="84"/>
      <c r="AN85" s="85"/>
      <c r="AO85" s="87">
        <v>0</v>
      </c>
      <c r="AP85" s="87"/>
      <c r="AQ85" s="87"/>
      <c r="AR85" s="87"/>
      <c r="AS85" s="87"/>
      <c r="AT85" s="87"/>
      <c r="AU85" s="87"/>
      <c r="AV85" s="87"/>
      <c r="AW85" s="87">
        <v>1</v>
      </c>
      <c r="AX85" s="87"/>
      <c r="AY85" s="87"/>
      <c r="AZ85" s="87"/>
      <c r="BA85" s="87"/>
      <c r="BB85" s="87"/>
      <c r="BC85" s="87"/>
      <c r="BD85" s="87"/>
      <c r="BE85" s="87">
        <f t="shared" ref="BE85" si="6">AO85+AW85</f>
        <v>1</v>
      </c>
      <c r="BF85" s="87"/>
      <c r="BG85" s="87"/>
      <c r="BH85" s="87"/>
      <c r="BI85" s="87"/>
      <c r="BJ85" s="87"/>
      <c r="BK85" s="87"/>
      <c r="BL85" s="87"/>
    </row>
    <row r="86" spans="1:79" ht="31.5" customHeight="1">
      <c r="A86" s="130">
        <v>7</v>
      </c>
      <c r="B86" s="130"/>
      <c r="C86" s="130"/>
      <c r="D86" s="130"/>
      <c r="E86" s="130"/>
      <c r="F86" s="130"/>
      <c r="G86" s="79" t="s">
        <v>161</v>
      </c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1"/>
      <c r="Z86" s="204" t="s">
        <v>71</v>
      </c>
      <c r="AA86" s="204"/>
      <c r="AB86" s="204"/>
      <c r="AC86" s="204"/>
      <c r="AD86" s="204"/>
      <c r="AE86" s="83" t="s">
        <v>160</v>
      </c>
      <c r="AF86" s="84"/>
      <c r="AG86" s="84"/>
      <c r="AH86" s="84"/>
      <c r="AI86" s="84"/>
      <c r="AJ86" s="84"/>
      <c r="AK86" s="84"/>
      <c r="AL86" s="84"/>
      <c r="AM86" s="84"/>
      <c r="AN86" s="85"/>
      <c r="AO86" s="87">
        <v>0</v>
      </c>
      <c r="AP86" s="87"/>
      <c r="AQ86" s="87"/>
      <c r="AR86" s="87"/>
      <c r="AS86" s="87"/>
      <c r="AT86" s="87"/>
      <c r="AU86" s="87"/>
      <c r="AV86" s="87"/>
      <c r="AW86" s="87">
        <v>2</v>
      </c>
      <c r="AX86" s="87"/>
      <c r="AY86" s="87"/>
      <c r="AZ86" s="87"/>
      <c r="BA86" s="87"/>
      <c r="BB86" s="87"/>
      <c r="BC86" s="87"/>
      <c r="BD86" s="87"/>
      <c r="BE86" s="87">
        <f t="shared" si="5"/>
        <v>2</v>
      </c>
      <c r="BF86" s="87"/>
      <c r="BG86" s="87"/>
      <c r="BH86" s="87"/>
      <c r="BI86" s="87"/>
      <c r="BJ86" s="87"/>
      <c r="BK86" s="87"/>
      <c r="BL86" s="87"/>
      <c r="BP86" s="1">
        <v>1</v>
      </c>
      <c r="BQ86" s="1" t="s">
        <v>265</v>
      </c>
    </row>
    <row r="87" spans="1:79" s="4" customFormat="1" ht="17.25" customHeight="1">
      <c r="A87" s="131">
        <v>0</v>
      </c>
      <c r="B87" s="131"/>
      <c r="C87" s="131"/>
      <c r="D87" s="131"/>
      <c r="E87" s="131"/>
      <c r="F87" s="131"/>
      <c r="G87" s="94" t="s">
        <v>84</v>
      </c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6"/>
      <c r="Z87" s="208"/>
      <c r="AA87" s="208"/>
      <c r="AB87" s="208"/>
      <c r="AC87" s="208"/>
      <c r="AD87" s="208"/>
      <c r="AE87" s="98"/>
      <c r="AF87" s="99"/>
      <c r="AG87" s="99"/>
      <c r="AH87" s="99"/>
      <c r="AI87" s="99"/>
      <c r="AJ87" s="99"/>
      <c r="AK87" s="99"/>
      <c r="AL87" s="99"/>
      <c r="AM87" s="99"/>
      <c r="AN87" s="100"/>
      <c r="AO87" s="88"/>
      <c r="AP87" s="88"/>
      <c r="AQ87" s="88"/>
      <c r="AR87" s="88"/>
      <c r="AS87" s="88"/>
      <c r="AT87" s="88"/>
      <c r="AU87" s="88"/>
      <c r="AV87" s="88"/>
      <c r="AW87" s="88"/>
      <c r="AX87" s="88"/>
      <c r="AY87" s="88"/>
      <c r="AZ87" s="88"/>
      <c r="BA87" s="88"/>
      <c r="BB87" s="88"/>
      <c r="BC87" s="88"/>
      <c r="BD87" s="88"/>
      <c r="BE87" s="88"/>
      <c r="BF87" s="88"/>
      <c r="BG87" s="88"/>
      <c r="BH87" s="88"/>
      <c r="BI87" s="88"/>
      <c r="BJ87" s="88"/>
      <c r="BK87" s="88"/>
      <c r="BL87" s="88"/>
      <c r="BP87" s="1">
        <v>1</v>
      </c>
      <c r="BQ87" s="1" t="s">
        <v>266</v>
      </c>
    </row>
    <row r="88" spans="1:79" ht="76.5" customHeight="1">
      <c r="A88" s="130">
        <v>1</v>
      </c>
      <c r="B88" s="130"/>
      <c r="C88" s="130"/>
      <c r="D88" s="130"/>
      <c r="E88" s="130"/>
      <c r="F88" s="130"/>
      <c r="G88" s="79" t="s">
        <v>162</v>
      </c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1"/>
      <c r="Z88" s="204" t="s">
        <v>92</v>
      </c>
      <c r="AA88" s="204"/>
      <c r="AB88" s="204"/>
      <c r="AC88" s="204"/>
      <c r="AD88" s="204"/>
      <c r="AE88" s="83" t="s">
        <v>163</v>
      </c>
      <c r="AF88" s="84"/>
      <c r="AG88" s="84"/>
      <c r="AH88" s="84"/>
      <c r="AI88" s="84"/>
      <c r="AJ88" s="84"/>
      <c r="AK88" s="84"/>
      <c r="AL88" s="84"/>
      <c r="AM88" s="84"/>
      <c r="AN88" s="85"/>
      <c r="AO88" s="87">
        <f>AO72/AO80</f>
        <v>304.70914127423822</v>
      </c>
      <c r="AP88" s="87"/>
      <c r="AQ88" s="87"/>
      <c r="AR88" s="87"/>
      <c r="AS88" s="87"/>
      <c r="AT88" s="87"/>
      <c r="AU88" s="87"/>
      <c r="AV88" s="87"/>
      <c r="AW88" s="87">
        <v>0</v>
      </c>
      <c r="AX88" s="87"/>
      <c r="AY88" s="87"/>
      <c r="AZ88" s="87"/>
      <c r="BA88" s="87"/>
      <c r="BB88" s="87"/>
      <c r="BC88" s="87"/>
      <c r="BD88" s="87"/>
      <c r="BE88" s="87">
        <f>AO72/AO80</f>
        <v>304.70914127423822</v>
      </c>
      <c r="BF88" s="87"/>
      <c r="BG88" s="87"/>
      <c r="BH88" s="87"/>
      <c r="BI88" s="87"/>
      <c r="BJ88" s="87"/>
      <c r="BK88" s="87"/>
      <c r="BL88" s="87"/>
    </row>
    <row r="89" spans="1:79" ht="46.5" customHeight="1">
      <c r="A89" s="130">
        <v>2</v>
      </c>
      <c r="B89" s="130"/>
      <c r="C89" s="130"/>
      <c r="D89" s="130"/>
      <c r="E89" s="130"/>
      <c r="F89" s="130"/>
      <c r="G89" s="79" t="s">
        <v>164</v>
      </c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1"/>
      <c r="Z89" s="204" t="s">
        <v>92</v>
      </c>
      <c r="AA89" s="204"/>
      <c r="AB89" s="204"/>
      <c r="AC89" s="204"/>
      <c r="AD89" s="204"/>
      <c r="AE89" s="83" t="s">
        <v>165</v>
      </c>
      <c r="AF89" s="84"/>
      <c r="AG89" s="84"/>
      <c r="AH89" s="84"/>
      <c r="AI89" s="84"/>
      <c r="AJ89" s="84"/>
      <c r="AK89" s="84"/>
      <c r="AL89" s="84"/>
      <c r="AM89" s="84"/>
      <c r="AN89" s="85"/>
      <c r="AO89" s="87">
        <f>AO73/AO81</f>
        <v>6009.4444444444443</v>
      </c>
      <c r="AP89" s="87"/>
      <c r="AQ89" s="87"/>
      <c r="AR89" s="87"/>
      <c r="AS89" s="87"/>
      <c r="AT89" s="87"/>
      <c r="AU89" s="87"/>
      <c r="AV89" s="87"/>
      <c r="AW89" s="87">
        <v>0</v>
      </c>
      <c r="AX89" s="87"/>
      <c r="AY89" s="87"/>
      <c r="AZ89" s="87"/>
      <c r="BA89" s="87"/>
      <c r="BB89" s="87"/>
      <c r="BC89" s="87"/>
      <c r="BD89" s="87"/>
      <c r="BE89" s="87">
        <f>AO73/AO81</f>
        <v>6009.4444444444443</v>
      </c>
      <c r="BF89" s="87"/>
      <c r="BG89" s="87"/>
      <c r="BH89" s="87"/>
      <c r="BI89" s="87"/>
      <c r="BJ89" s="87"/>
      <c r="BK89" s="87"/>
      <c r="BL89" s="87"/>
    </row>
    <row r="90" spans="1:79" ht="33" customHeight="1">
      <c r="A90" s="130">
        <v>3</v>
      </c>
      <c r="B90" s="130"/>
      <c r="C90" s="130"/>
      <c r="D90" s="130"/>
      <c r="E90" s="130"/>
      <c r="F90" s="130"/>
      <c r="G90" s="79" t="s">
        <v>166</v>
      </c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1"/>
      <c r="Z90" s="204" t="s">
        <v>92</v>
      </c>
      <c r="AA90" s="204"/>
      <c r="AB90" s="204"/>
      <c r="AC90" s="204"/>
      <c r="AD90" s="204"/>
      <c r="AE90" s="83" t="s">
        <v>167</v>
      </c>
      <c r="AF90" s="84"/>
      <c r="AG90" s="84"/>
      <c r="AH90" s="84"/>
      <c r="AI90" s="84"/>
      <c r="AJ90" s="84"/>
      <c r="AK90" s="84"/>
      <c r="AL90" s="84"/>
      <c r="AM90" s="84"/>
      <c r="AN90" s="85"/>
      <c r="AO90" s="87">
        <f>AO74/AO82</f>
        <v>2625</v>
      </c>
      <c r="AP90" s="87"/>
      <c r="AQ90" s="87"/>
      <c r="AR90" s="87"/>
      <c r="AS90" s="87"/>
      <c r="AT90" s="87"/>
      <c r="AU90" s="87"/>
      <c r="AV90" s="87"/>
      <c r="AW90" s="87">
        <v>0</v>
      </c>
      <c r="AX90" s="87"/>
      <c r="AY90" s="87"/>
      <c r="AZ90" s="87"/>
      <c r="BA90" s="87"/>
      <c r="BB90" s="87"/>
      <c r="BC90" s="87"/>
      <c r="BD90" s="87"/>
      <c r="BE90" s="87">
        <v>2625</v>
      </c>
      <c r="BF90" s="87"/>
      <c r="BG90" s="87"/>
      <c r="BH90" s="87"/>
      <c r="BI90" s="87"/>
      <c r="BJ90" s="87"/>
      <c r="BK90" s="87"/>
      <c r="BL90" s="87"/>
    </row>
    <row r="91" spans="1:79" ht="44.25" customHeight="1">
      <c r="A91" s="130">
        <v>4</v>
      </c>
      <c r="B91" s="130"/>
      <c r="C91" s="130"/>
      <c r="D91" s="130"/>
      <c r="E91" s="130"/>
      <c r="F91" s="130"/>
      <c r="G91" s="79" t="s">
        <v>168</v>
      </c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1"/>
      <c r="Z91" s="204" t="s">
        <v>92</v>
      </c>
      <c r="AA91" s="204"/>
      <c r="AB91" s="204"/>
      <c r="AC91" s="204"/>
      <c r="AD91" s="204"/>
      <c r="AE91" s="83" t="s">
        <v>169</v>
      </c>
      <c r="AF91" s="84"/>
      <c r="AG91" s="84"/>
      <c r="AH91" s="84"/>
      <c r="AI91" s="84"/>
      <c r="AJ91" s="84"/>
      <c r="AK91" s="84"/>
      <c r="AL91" s="84"/>
      <c r="AM91" s="84"/>
      <c r="AN91" s="85"/>
      <c r="AO91" s="87">
        <f>AO75/AO83</f>
        <v>1431.8431700914275</v>
      </c>
      <c r="AP91" s="87"/>
      <c r="AQ91" s="87"/>
      <c r="AR91" s="87"/>
      <c r="AS91" s="87"/>
      <c r="AT91" s="87"/>
      <c r="AU91" s="87"/>
      <c r="AV91" s="87"/>
      <c r="AW91" s="87">
        <v>0</v>
      </c>
      <c r="AX91" s="87"/>
      <c r="AY91" s="87"/>
      <c r="AZ91" s="87"/>
      <c r="BA91" s="87"/>
      <c r="BB91" s="87"/>
      <c r="BC91" s="87"/>
      <c r="BD91" s="87"/>
      <c r="BE91" s="87">
        <v>1471</v>
      </c>
      <c r="BF91" s="87"/>
      <c r="BG91" s="87"/>
      <c r="BH91" s="87"/>
      <c r="BI91" s="87"/>
      <c r="BJ91" s="87"/>
      <c r="BK91" s="87"/>
      <c r="BL91" s="87"/>
    </row>
    <row r="92" spans="1:79" ht="46.5" customHeight="1">
      <c r="A92" s="130">
        <v>5</v>
      </c>
      <c r="B92" s="130"/>
      <c r="C92" s="130"/>
      <c r="D92" s="130"/>
      <c r="E92" s="130"/>
      <c r="F92" s="130"/>
      <c r="G92" s="79" t="s">
        <v>170</v>
      </c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1"/>
      <c r="Z92" s="204" t="s">
        <v>92</v>
      </c>
      <c r="AA92" s="204"/>
      <c r="AB92" s="204"/>
      <c r="AC92" s="204"/>
      <c r="AD92" s="204"/>
      <c r="AE92" s="83" t="s">
        <v>171</v>
      </c>
      <c r="AF92" s="84"/>
      <c r="AG92" s="84"/>
      <c r="AH92" s="84"/>
      <c r="AI92" s="84"/>
      <c r="AJ92" s="84"/>
      <c r="AK92" s="84"/>
      <c r="AL92" s="84"/>
      <c r="AM92" s="84"/>
      <c r="AN92" s="85"/>
      <c r="AO92" s="87">
        <v>0</v>
      </c>
      <c r="AP92" s="87"/>
      <c r="AQ92" s="87"/>
      <c r="AR92" s="87"/>
      <c r="AS92" s="87"/>
      <c r="AT92" s="87"/>
      <c r="AU92" s="87"/>
      <c r="AV92" s="87"/>
      <c r="AW92" s="87">
        <f>AW76/AW84</f>
        <v>87094</v>
      </c>
      <c r="AX92" s="87"/>
      <c r="AY92" s="87"/>
      <c r="AZ92" s="87"/>
      <c r="BA92" s="87"/>
      <c r="BB92" s="87"/>
      <c r="BC92" s="87"/>
      <c r="BD92" s="87"/>
      <c r="BE92" s="87">
        <f>AW76/AW84</f>
        <v>87094</v>
      </c>
      <c r="BF92" s="87"/>
      <c r="BG92" s="87"/>
      <c r="BH92" s="87"/>
      <c r="BI92" s="87"/>
      <c r="BJ92" s="87"/>
      <c r="BK92" s="87"/>
      <c r="BL92" s="87"/>
    </row>
    <row r="93" spans="1:79" ht="46.5" customHeight="1">
      <c r="A93" s="130">
        <v>6</v>
      </c>
      <c r="B93" s="130"/>
      <c r="C93" s="130"/>
      <c r="D93" s="130"/>
      <c r="E93" s="130"/>
      <c r="F93" s="130"/>
      <c r="G93" s="79" t="s">
        <v>249</v>
      </c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1"/>
      <c r="Z93" s="204" t="s">
        <v>92</v>
      </c>
      <c r="AA93" s="204"/>
      <c r="AB93" s="204"/>
      <c r="AC93" s="204"/>
      <c r="AD93" s="204"/>
      <c r="AE93" s="205" t="s">
        <v>277</v>
      </c>
      <c r="AF93" s="206"/>
      <c r="AG93" s="206"/>
      <c r="AH93" s="206"/>
      <c r="AI93" s="206"/>
      <c r="AJ93" s="206"/>
      <c r="AK93" s="206"/>
      <c r="AL93" s="206"/>
      <c r="AM93" s="206"/>
      <c r="AN93" s="207"/>
      <c r="AO93" s="87">
        <v>0</v>
      </c>
      <c r="AP93" s="87"/>
      <c r="AQ93" s="87"/>
      <c r="AR93" s="87"/>
      <c r="AS93" s="87"/>
      <c r="AT93" s="87"/>
      <c r="AU93" s="87"/>
      <c r="AV93" s="87"/>
      <c r="AW93" s="87">
        <f>AW77/AW85</f>
        <v>65000</v>
      </c>
      <c r="AX93" s="87"/>
      <c r="AY93" s="87"/>
      <c r="AZ93" s="87"/>
      <c r="BA93" s="87"/>
      <c r="BB93" s="87"/>
      <c r="BC93" s="87"/>
      <c r="BD93" s="87"/>
      <c r="BE93" s="87">
        <f>AW77/AW85</f>
        <v>65000</v>
      </c>
      <c r="BF93" s="87"/>
      <c r="BG93" s="87"/>
      <c r="BH93" s="87"/>
      <c r="BI93" s="87"/>
      <c r="BJ93" s="87"/>
      <c r="BK93" s="87"/>
      <c r="BL93" s="87"/>
    </row>
    <row r="94" spans="1:79" ht="31.5" customHeight="1">
      <c r="A94" s="130">
        <v>7</v>
      </c>
      <c r="B94" s="130"/>
      <c r="C94" s="130"/>
      <c r="D94" s="130"/>
      <c r="E94" s="130"/>
      <c r="F94" s="130"/>
      <c r="G94" s="79" t="s">
        <v>172</v>
      </c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1"/>
      <c r="Z94" s="204" t="s">
        <v>92</v>
      </c>
      <c r="AA94" s="204"/>
      <c r="AB94" s="204"/>
      <c r="AC94" s="204"/>
      <c r="AD94" s="204"/>
      <c r="AE94" s="83" t="s">
        <v>173</v>
      </c>
      <c r="AF94" s="84"/>
      <c r="AG94" s="84"/>
      <c r="AH94" s="84"/>
      <c r="AI94" s="84"/>
      <c r="AJ94" s="84"/>
      <c r="AK94" s="84"/>
      <c r="AL94" s="84"/>
      <c r="AM94" s="84"/>
      <c r="AN94" s="85"/>
      <c r="AO94" s="87">
        <v>0</v>
      </c>
      <c r="AP94" s="87"/>
      <c r="AQ94" s="87"/>
      <c r="AR94" s="87"/>
      <c r="AS94" s="87"/>
      <c r="AT94" s="87"/>
      <c r="AU94" s="87"/>
      <c r="AV94" s="87"/>
      <c r="AW94" s="87">
        <f>AW78/AW86</f>
        <v>9600157</v>
      </c>
      <c r="AX94" s="87"/>
      <c r="AY94" s="87"/>
      <c r="AZ94" s="87"/>
      <c r="BA94" s="87"/>
      <c r="BB94" s="87"/>
      <c r="BC94" s="87"/>
      <c r="BD94" s="87"/>
      <c r="BE94" s="87">
        <f>AW78/AW86</f>
        <v>9600157</v>
      </c>
      <c r="BF94" s="87"/>
      <c r="BG94" s="87"/>
      <c r="BH94" s="87"/>
      <c r="BI94" s="87"/>
      <c r="BJ94" s="87"/>
      <c r="BK94" s="87"/>
      <c r="BL94" s="87"/>
    </row>
    <row r="95" spans="1:79" s="4" customFormat="1" ht="12.75" customHeight="1">
      <c r="A95" s="131">
        <v>0</v>
      </c>
      <c r="B95" s="131"/>
      <c r="C95" s="131"/>
      <c r="D95" s="131"/>
      <c r="E95" s="131"/>
      <c r="F95" s="131"/>
      <c r="G95" s="174" t="s">
        <v>96</v>
      </c>
      <c r="H95" s="175"/>
      <c r="I95" s="175"/>
      <c r="J95" s="175"/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6"/>
      <c r="Z95" s="208"/>
      <c r="AA95" s="208"/>
      <c r="AB95" s="208"/>
      <c r="AC95" s="208"/>
      <c r="AD95" s="208"/>
      <c r="AE95" s="98"/>
      <c r="AF95" s="99"/>
      <c r="AG95" s="99"/>
      <c r="AH95" s="99"/>
      <c r="AI95" s="99"/>
      <c r="AJ95" s="99"/>
      <c r="AK95" s="99"/>
      <c r="AL95" s="99"/>
      <c r="AM95" s="99"/>
      <c r="AN95" s="100"/>
      <c r="AO95" s="88"/>
      <c r="AP95" s="88"/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</row>
    <row r="96" spans="1:79" ht="87.75" customHeight="1">
      <c r="A96" s="130">
        <v>1</v>
      </c>
      <c r="B96" s="130"/>
      <c r="C96" s="130"/>
      <c r="D96" s="130"/>
      <c r="E96" s="130"/>
      <c r="F96" s="130"/>
      <c r="G96" s="79" t="s">
        <v>174</v>
      </c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1"/>
      <c r="Z96" s="204" t="s">
        <v>98</v>
      </c>
      <c r="AA96" s="204"/>
      <c r="AB96" s="204"/>
      <c r="AC96" s="204"/>
      <c r="AD96" s="204"/>
      <c r="AE96" s="83" t="s">
        <v>175</v>
      </c>
      <c r="AF96" s="84"/>
      <c r="AG96" s="84"/>
      <c r="AH96" s="84"/>
      <c r="AI96" s="84"/>
      <c r="AJ96" s="84"/>
      <c r="AK96" s="84"/>
      <c r="AL96" s="84"/>
      <c r="AM96" s="84"/>
      <c r="AN96" s="85"/>
      <c r="AO96" s="87">
        <f>AO82/865*100</f>
        <v>18.497109826589593</v>
      </c>
      <c r="AP96" s="87"/>
      <c r="AQ96" s="87"/>
      <c r="AR96" s="87"/>
      <c r="AS96" s="87"/>
      <c r="AT96" s="87"/>
      <c r="AU96" s="87"/>
      <c r="AV96" s="87"/>
      <c r="AW96" s="87">
        <v>0</v>
      </c>
      <c r="AX96" s="87"/>
      <c r="AY96" s="87"/>
      <c r="AZ96" s="87"/>
      <c r="BA96" s="87"/>
      <c r="BB96" s="87"/>
      <c r="BC96" s="87"/>
      <c r="BD96" s="87"/>
      <c r="BE96" s="87">
        <f>AO96+AW96</f>
        <v>18.497109826589593</v>
      </c>
      <c r="BF96" s="87"/>
      <c r="BG96" s="87"/>
      <c r="BH96" s="87"/>
      <c r="BI96" s="87"/>
      <c r="BJ96" s="87"/>
      <c r="BK96" s="87"/>
      <c r="BL96" s="87"/>
    </row>
    <row r="97" spans="1:64" ht="60" customHeight="1">
      <c r="A97" s="130">
        <v>2</v>
      </c>
      <c r="B97" s="130"/>
      <c r="C97" s="130"/>
      <c r="D97" s="130"/>
      <c r="E97" s="130"/>
      <c r="F97" s="130"/>
      <c r="G97" s="79" t="s">
        <v>176</v>
      </c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1"/>
      <c r="Z97" s="204" t="s">
        <v>98</v>
      </c>
      <c r="AA97" s="204"/>
      <c r="AB97" s="204"/>
      <c r="AC97" s="204"/>
      <c r="AD97" s="204"/>
      <c r="AE97" s="83" t="s">
        <v>177</v>
      </c>
      <c r="AF97" s="84"/>
      <c r="AG97" s="84"/>
      <c r="AH97" s="84"/>
      <c r="AI97" s="84"/>
      <c r="AJ97" s="84"/>
      <c r="AK97" s="84"/>
      <c r="AL97" s="84"/>
      <c r="AM97" s="84"/>
      <c r="AN97" s="85"/>
      <c r="AO97" s="87">
        <v>100</v>
      </c>
      <c r="AP97" s="87"/>
      <c r="AQ97" s="87"/>
      <c r="AR97" s="87"/>
      <c r="AS97" s="87"/>
      <c r="AT97" s="87"/>
      <c r="AU97" s="87"/>
      <c r="AV97" s="87"/>
      <c r="AW97" s="87">
        <v>0</v>
      </c>
      <c r="AX97" s="87"/>
      <c r="AY97" s="87"/>
      <c r="AZ97" s="87"/>
      <c r="BA97" s="87"/>
      <c r="BB97" s="87"/>
      <c r="BC97" s="87"/>
      <c r="BD97" s="87"/>
      <c r="BE97" s="87">
        <f>AO97+AW97</f>
        <v>100</v>
      </c>
      <c r="BF97" s="87"/>
      <c r="BG97" s="87"/>
      <c r="BH97" s="87"/>
      <c r="BI97" s="87"/>
      <c r="BJ97" s="87"/>
      <c r="BK97" s="87"/>
      <c r="BL97" s="87"/>
    </row>
    <row r="98" spans="1:64" ht="33" hidden="1" customHeight="1">
      <c r="A98" s="130">
        <v>3</v>
      </c>
      <c r="B98" s="130"/>
      <c r="C98" s="130"/>
      <c r="D98" s="130"/>
      <c r="E98" s="130"/>
      <c r="F98" s="130"/>
      <c r="G98" s="79" t="s">
        <v>274</v>
      </c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1"/>
      <c r="Z98" s="204" t="s">
        <v>98</v>
      </c>
      <c r="AA98" s="204"/>
      <c r="AB98" s="204"/>
      <c r="AC98" s="204"/>
      <c r="AD98" s="204"/>
      <c r="AE98" s="83"/>
      <c r="AF98" s="84"/>
      <c r="AG98" s="84"/>
      <c r="AH98" s="84"/>
      <c r="AI98" s="84"/>
      <c r="AJ98" s="84"/>
      <c r="AK98" s="84"/>
      <c r="AL98" s="84"/>
      <c r="AM98" s="84"/>
      <c r="AN98" s="85"/>
      <c r="AO98" s="87">
        <v>0</v>
      </c>
      <c r="AP98" s="87"/>
      <c r="AQ98" s="87"/>
      <c r="AR98" s="87"/>
      <c r="AS98" s="87"/>
      <c r="AT98" s="87"/>
      <c r="AU98" s="87"/>
      <c r="AV98" s="87"/>
      <c r="AW98" s="87">
        <v>100</v>
      </c>
      <c r="AX98" s="87"/>
      <c r="AY98" s="87"/>
      <c r="AZ98" s="87"/>
      <c r="BA98" s="87"/>
      <c r="BB98" s="87"/>
      <c r="BC98" s="87"/>
      <c r="BD98" s="87"/>
      <c r="BE98" s="87">
        <f>AO98+AW98</f>
        <v>100</v>
      </c>
      <c r="BF98" s="87"/>
      <c r="BG98" s="87"/>
      <c r="BH98" s="87"/>
      <c r="BI98" s="87"/>
      <c r="BJ98" s="87"/>
      <c r="BK98" s="87"/>
      <c r="BL98" s="87"/>
    </row>
    <row r="99" spans="1:64"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idden="1"/>
    <row r="101" spans="1:64" s="35" customFormat="1" ht="18" customHeight="1">
      <c r="A101" s="124" t="s">
        <v>270</v>
      </c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8"/>
      <c r="AO101" s="76" t="s">
        <v>104</v>
      </c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</row>
    <row r="102" spans="1:64">
      <c r="W102" s="106" t="s">
        <v>5</v>
      </c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O102" s="106" t="s">
        <v>63</v>
      </c>
      <c r="AP102" s="106"/>
      <c r="AQ102" s="106"/>
      <c r="AR102" s="106"/>
      <c r="AS102" s="106"/>
      <c r="AT102" s="106"/>
      <c r="AU102" s="106"/>
      <c r="AV102" s="106"/>
      <c r="AW102" s="106"/>
      <c r="AX102" s="106"/>
      <c r="AY102" s="106"/>
      <c r="AZ102" s="106"/>
      <c r="BA102" s="106"/>
      <c r="BB102" s="106"/>
      <c r="BC102" s="106"/>
      <c r="BD102" s="106"/>
      <c r="BE102" s="106"/>
      <c r="BF102" s="106"/>
      <c r="BG102" s="106"/>
    </row>
    <row r="103" spans="1:64" ht="15.75" customHeight="1">
      <c r="A103" s="107" t="s">
        <v>3</v>
      </c>
      <c r="B103" s="107"/>
      <c r="C103" s="107"/>
      <c r="D103" s="107"/>
      <c r="E103" s="107"/>
      <c r="F103" s="107"/>
    </row>
    <row r="104" spans="1:64" ht="15" customHeight="1">
      <c r="A104" s="119" t="s">
        <v>102</v>
      </c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120"/>
      <c r="AJ104" s="120"/>
      <c r="AK104" s="120"/>
      <c r="AL104" s="120"/>
      <c r="AM104" s="120"/>
      <c r="AN104" s="120"/>
      <c r="AO104" s="120"/>
      <c r="AP104" s="120"/>
      <c r="AQ104" s="120"/>
      <c r="AR104" s="120"/>
      <c r="AS104" s="120"/>
    </row>
    <row r="105" spans="1:64">
      <c r="A105" s="121" t="s">
        <v>46</v>
      </c>
      <c r="B105" s="121"/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121"/>
      <c r="AD105" s="121"/>
      <c r="AE105" s="121"/>
      <c r="AF105" s="121"/>
      <c r="AG105" s="121"/>
      <c r="AH105" s="121"/>
      <c r="AI105" s="121"/>
      <c r="AJ105" s="121"/>
      <c r="AK105" s="121"/>
      <c r="AL105" s="121"/>
      <c r="AM105" s="121"/>
      <c r="AN105" s="121"/>
      <c r="AO105" s="121"/>
      <c r="AP105" s="121"/>
      <c r="AQ105" s="121"/>
      <c r="AR105" s="121"/>
      <c r="AS105" s="121"/>
    </row>
    <row r="106" spans="1:64" ht="10.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</row>
    <row r="107" spans="1:64" s="35" customFormat="1" ht="17.25" customHeight="1">
      <c r="A107" s="123" t="s">
        <v>254</v>
      </c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125"/>
      <c r="AA107" s="125"/>
      <c r="AB107" s="125"/>
      <c r="AC107" s="125"/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65"/>
      <c r="AO107" s="122" t="s">
        <v>250</v>
      </c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</row>
    <row r="108" spans="1:64">
      <c r="W108" s="106" t="s">
        <v>5</v>
      </c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106"/>
      <c r="AK108" s="106"/>
      <c r="AL108" s="106"/>
      <c r="AM108" s="106"/>
      <c r="AO108" s="106" t="s">
        <v>63</v>
      </c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AZ108" s="106"/>
      <c r="BA108" s="106"/>
      <c r="BB108" s="106"/>
      <c r="BC108" s="106"/>
      <c r="BD108" s="106"/>
      <c r="BE108" s="106"/>
      <c r="BF108" s="106"/>
      <c r="BG108" s="106"/>
    </row>
    <row r="109" spans="1:64">
      <c r="A109" s="184">
        <v>45071</v>
      </c>
      <c r="B109" s="185"/>
      <c r="C109" s="185"/>
      <c r="D109" s="185"/>
      <c r="E109" s="185"/>
      <c r="F109" s="185"/>
      <c r="G109" s="185"/>
      <c r="H109" s="185"/>
    </row>
    <row r="110" spans="1:64">
      <c r="A110" s="106" t="s">
        <v>44</v>
      </c>
      <c r="B110" s="106"/>
      <c r="C110" s="106"/>
      <c r="D110" s="106"/>
      <c r="E110" s="106"/>
      <c r="F110" s="106"/>
      <c r="G110" s="106"/>
      <c r="H110" s="106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1:64">
      <c r="A111" s="24" t="s">
        <v>45</v>
      </c>
    </row>
  </sheetData>
  <mergeCells count="377">
    <mergeCell ref="A93:F93"/>
    <mergeCell ref="A77:F77"/>
    <mergeCell ref="G77:Y77"/>
    <mergeCell ref="Z77:AD77"/>
    <mergeCell ref="AE77:AN77"/>
    <mergeCell ref="AO77:AV77"/>
    <mergeCell ref="AW77:BD77"/>
    <mergeCell ref="BE77:BL77"/>
    <mergeCell ref="A85:F85"/>
    <mergeCell ref="G85:Y85"/>
    <mergeCell ref="Z85:AD85"/>
    <mergeCell ref="AE85:AN85"/>
    <mergeCell ref="AO85:AV85"/>
    <mergeCell ref="AW85:BD85"/>
    <mergeCell ref="BE85:BL85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AN1:BL1"/>
    <mergeCell ref="AN3:BL3"/>
    <mergeCell ref="AN4:BL4"/>
    <mergeCell ref="B14:L14"/>
    <mergeCell ref="N14:AS14"/>
    <mergeCell ref="AU14:BB14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AN2:BK2"/>
    <mergeCell ref="AN6:BE6"/>
    <mergeCell ref="AN7:AT7"/>
    <mergeCell ref="AV7:BE7"/>
    <mergeCell ref="AN5:BL5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6:BL56"/>
    <mergeCell ref="A52:C52"/>
    <mergeCell ref="D52:AB52"/>
    <mergeCell ref="AC52:AJ52"/>
    <mergeCell ref="AK52:AR52"/>
    <mergeCell ref="A54:C54"/>
    <mergeCell ref="D54:AB54"/>
    <mergeCell ref="AC54:AJ54"/>
    <mergeCell ref="AK54:AR54"/>
    <mergeCell ref="AS54:AZ54"/>
    <mergeCell ref="AS52:AZ52"/>
    <mergeCell ref="A53:C53"/>
    <mergeCell ref="D53:AB53"/>
    <mergeCell ref="AC53:AJ53"/>
    <mergeCell ref="AK53:AR53"/>
    <mergeCell ref="AS53:AZ53"/>
    <mergeCell ref="A65:BL65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R63:AY63"/>
    <mergeCell ref="A62:C62"/>
    <mergeCell ref="D62:AA62"/>
    <mergeCell ref="AB62:AI62"/>
    <mergeCell ref="AJ62:AQ62"/>
    <mergeCell ref="AR62:AY62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9:H109"/>
    <mergeCell ref="A110:H110"/>
    <mergeCell ref="A33:F33"/>
    <mergeCell ref="G33:BL33"/>
    <mergeCell ref="A43:F43"/>
    <mergeCell ref="G43:BL43"/>
    <mergeCell ref="A104:AS104"/>
    <mergeCell ref="A105:AS105"/>
    <mergeCell ref="AO107:BG107"/>
    <mergeCell ref="W108:AM108"/>
    <mergeCell ref="AO108:BG108"/>
    <mergeCell ref="Z107:AM107"/>
    <mergeCell ref="A107:Y107"/>
    <mergeCell ref="AO101:BG101"/>
    <mergeCell ref="W102:AM102"/>
    <mergeCell ref="AO102:BG102"/>
    <mergeCell ref="A103:F103"/>
    <mergeCell ref="Z101:AM101"/>
    <mergeCell ref="A101:Y101"/>
    <mergeCell ref="BE68:BL68"/>
    <mergeCell ref="A69:F69"/>
    <mergeCell ref="G69:Y69"/>
    <mergeCell ref="Z69:AD69"/>
    <mergeCell ref="AE69:AN69"/>
    <mergeCell ref="A57:AY57"/>
    <mergeCell ref="A58:C59"/>
    <mergeCell ref="D58:AA59"/>
    <mergeCell ref="AB58:AI59"/>
    <mergeCell ref="AJ58:AQ59"/>
    <mergeCell ref="AR58:AY5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O69:AV69"/>
    <mergeCell ref="AW69:BD69"/>
    <mergeCell ref="BE69:BL69"/>
    <mergeCell ref="A68:F68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4:F74"/>
    <mergeCell ref="G74:Y74"/>
    <mergeCell ref="Z74:AD74"/>
    <mergeCell ref="AE74:AN74"/>
    <mergeCell ref="AO74:AV74"/>
    <mergeCell ref="AW74:BD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2:F82"/>
    <mergeCell ref="G82:Y82"/>
    <mergeCell ref="Z82:AD82"/>
    <mergeCell ref="AE82:AN82"/>
    <mergeCell ref="AO82:AV82"/>
    <mergeCell ref="AW82:BD82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0:F90"/>
    <mergeCell ref="G90:Y90"/>
    <mergeCell ref="Z90:AD90"/>
    <mergeCell ref="AE90:AN90"/>
    <mergeCell ref="AO90:AV90"/>
    <mergeCell ref="AW90:BD90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AO97:AV97"/>
    <mergeCell ref="AW97:BD97"/>
    <mergeCell ref="BE97:BL97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4:BL94"/>
    <mergeCell ref="A95:F95"/>
    <mergeCell ref="G95:Y95"/>
    <mergeCell ref="Z95:AD95"/>
    <mergeCell ref="AE95:AN95"/>
    <mergeCell ref="G93:Y93"/>
    <mergeCell ref="Z93:AD93"/>
    <mergeCell ref="AE93:AN93"/>
    <mergeCell ref="AO93:AV93"/>
    <mergeCell ref="AW93:BD93"/>
    <mergeCell ref="BE93:BL93"/>
    <mergeCell ref="BE96:BL96"/>
    <mergeCell ref="A98:F98"/>
    <mergeCell ref="G98:Y98"/>
    <mergeCell ref="Z98:AD98"/>
    <mergeCell ref="AE98:AN98"/>
    <mergeCell ref="AO98:AV98"/>
    <mergeCell ref="AW98:BD98"/>
    <mergeCell ref="BE98:BL98"/>
    <mergeCell ref="A96:F96"/>
    <mergeCell ref="G96:Y96"/>
    <mergeCell ref="Z96:AD96"/>
    <mergeCell ref="AE96:AN96"/>
    <mergeCell ref="AO96:AV96"/>
    <mergeCell ref="AW96:BD96"/>
    <mergeCell ref="A97:F97"/>
    <mergeCell ref="G97:Y97"/>
    <mergeCell ref="Z97:AD97"/>
    <mergeCell ref="AE97:AN97"/>
  </mergeCells>
  <conditionalFormatting sqref="H69:L69 H79:L79 H87:L87 H95:L95 G69:G74 G79:G82 G76:G77 G87:G90 G84:G85 G92:G93 G95:G97">
    <cfRule type="cellIs" dxfId="37" priority="8" stopIfTrue="1" operator="equal">
      <formula>$G68</formula>
    </cfRule>
  </conditionalFormatting>
  <conditionalFormatting sqref="D51:D54 D54:I54">
    <cfRule type="cellIs" dxfId="36" priority="7" stopIfTrue="1" operator="equal">
      <formula>$D50</formula>
    </cfRule>
  </conditionalFormatting>
  <conditionalFormatting sqref="A69:F98">
    <cfRule type="cellIs" dxfId="35" priority="6" stopIfTrue="1" operator="equal">
      <formula>0</formula>
    </cfRule>
  </conditionalFormatting>
  <conditionalFormatting sqref="G91 G83 G75">
    <cfRule type="cellIs" dxfId="34" priority="10" stopIfTrue="1" operator="equal">
      <formula>#REF!</formula>
    </cfRule>
  </conditionalFormatting>
  <conditionalFormatting sqref="G78 G86 G94 G98">
    <cfRule type="cellIs" dxfId="33" priority="12" stopIfTrue="1" operator="equal">
      <formula>$G76</formula>
    </cfRule>
  </conditionalFormatting>
  <conditionalFormatting sqref="G77">
    <cfRule type="cellIs" dxfId="32" priority="5" stopIfTrue="1" operator="equal">
      <formula>$G75</formula>
    </cfRule>
  </conditionalFormatting>
  <conditionalFormatting sqref="G85">
    <cfRule type="cellIs" dxfId="31" priority="4" stopIfTrue="1" operator="equal">
      <formula>$G83</formula>
    </cfRule>
  </conditionalFormatting>
  <conditionalFormatting sqref="G85">
    <cfRule type="cellIs" dxfId="30" priority="3" stopIfTrue="1" operator="equal">
      <formula>$G84</formula>
    </cfRule>
  </conditionalFormatting>
  <conditionalFormatting sqref="G93">
    <cfRule type="cellIs" dxfId="29" priority="2" stopIfTrue="1" operator="equal">
      <formula>$G92</formula>
    </cfRule>
  </conditionalFormatting>
  <conditionalFormatting sqref="G97">
    <cfRule type="cellIs" dxfId="28" priority="1" stopIfTrue="1" operator="equal">
      <formula>$G95</formula>
    </cfRule>
  </conditionalFormatting>
  <pageMargins left="0.31496062992125984" right="0.31496062992125984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opLeftCell="A73" zoomScaleSheetLayoutView="100" workbookViewId="0">
      <selection activeCell="G83" sqref="G83:Y83"/>
    </sheetView>
  </sheetViews>
  <sheetFormatPr defaultRowHeight="12.75"/>
  <cols>
    <col min="1" max="19" width="2.85546875" style="1" customWidth="1"/>
    <col min="20" max="23" width="1.85546875" style="1" customWidth="1"/>
    <col min="24" max="25" width="2.85546875" style="1" customWidth="1"/>
    <col min="26" max="30" width="2.28515625" style="1" customWidth="1"/>
    <col min="31" max="40" width="4.5703125" style="55" customWidth="1"/>
    <col min="41" max="47" width="2.140625" style="1" customWidth="1"/>
    <col min="48" max="48" width="2.7109375" style="1" customWidth="1"/>
    <col min="49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35.25" customHeight="1">
      <c r="AO1" s="166" t="s">
        <v>34</v>
      </c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6"/>
    </row>
    <row r="2" spans="1:76" ht="15" customHeight="1">
      <c r="AO2" s="143" t="s">
        <v>0</v>
      </c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</row>
    <row r="3" spans="1:76" ht="13.5" customHeight="1">
      <c r="AO3" s="119" t="s">
        <v>237</v>
      </c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76" ht="17.25" customHeight="1">
      <c r="AO4" s="167" t="s">
        <v>101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6" ht="9" customHeight="1">
      <c r="AO5" s="168" t="s">
        <v>20</v>
      </c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</row>
    <row r="6" spans="1:76" ht="7.5" customHeight="1"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</row>
    <row r="7" spans="1:76" s="48" customFormat="1" ht="12.75" customHeight="1"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198" t="s">
        <v>281</v>
      </c>
      <c r="AP7" s="198"/>
      <c r="AQ7" s="198"/>
      <c r="AR7" s="198"/>
      <c r="AS7" s="198"/>
      <c r="AT7" s="198"/>
      <c r="AU7" s="198"/>
      <c r="AV7" s="63" t="s">
        <v>61</v>
      </c>
      <c r="AW7" s="199" t="s">
        <v>282</v>
      </c>
      <c r="AX7" s="198"/>
      <c r="AY7" s="198"/>
      <c r="AZ7" s="198"/>
      <c r="BA7" s="198"/>
      <c r="BB7" s="198"/>
      <c r="BC7" s="198"/>
      <c r="BD7" s="198"/>
      <c r="BE7" s="198"/>
      <c r="BF7" s="198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6" ht="10.5" customHeight="1"/>
    <row r="10" spans="1:76" s="46" customFormat="1" ht="15" customHeight="1">
      <c r="A10" s="218" t="s">
        <v>21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</row>
    <row r="11" spans="1:76" s="46" customFormat="1" ht="14.25" customHeight="1">
      <c r="A11" s="218" t="s">
        <v>108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  <c r="BL11" s="218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162" t="s">
        <v>100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37"/>
      <c r="N13" s="169" t="s">
        <v>101</v>
      </c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38"/>
      <c r="AU13" s="162" t="s">
        <v>105</v>
      </c>
      <c r="AV13" s="163"/>
      <c r="AW13" s="163"/>
      <c r="AX13" s="163"/>
      <c r="AY13" s="163"/>
      <c r="AZ13" s="163"/>
      <c r="BA13" s="163"/>
      <c r="BB13" s="163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1.75" customHeight="1">
      <c r="A14" s="30"/>
      <c r="B14" s="160" t="s">
        <v>54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30"/>
      <c r="N14" s="161" t="s">
        <v>60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30"/>
      <c r="AU14" s="160" t="s">
        <v>53</v>
      </c>
      <c r="AV14" s="160"/>
      <c r="AW14" s="160"/>
      <c r="AX14" s="160"/>
      <c r="AY14" s="160"/>
      <c r="AZ14" s="160"/>
      <c r="BA14" s="160"/>
      <c r="BB14" s="16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 ht="8.25" customHeight="1"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162" t="s">
        <v>112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37"/>
      <c r="N16" s="169" t="s">
        <v>111</v>
      </c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38"/>
      <c r="AU16" s="162" t="s">
        <v>105</v>
      </c>
      <c r="AV16" s="163"/>
      <c r="AW16" s="163"/>
      <c r="AX16" s="163"/>
      <c r="AY16" s="163"/>
      <c r="AZ16" s="163"/>
      <c r="BA16" s="163"/>
      <c r="BB16" s="163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" customHeight="1">
      <c r="A17" s="29"/>
      <c r="B17" s="160" t="s">
        <v>54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30"/>
      <c r="N17" s="161" t="s">
        <v>59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30"/>
      <c r="AU17" s="160" t="s">
        <v>53</v>
      </c>
      <c r="AV17" s="160"/>
      <c r="AW17" s="160"/>
      <c r="AX17" s="160"/>
      <c r="AY17" s="160"/>
      <c r="AZ17" s="160"/>
      <c r="BA17" s="160"/>
      <c r="BB17" s="160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>
      <c r="AE18" s="58"/>
      <c r="AF18" s="58"/>
      <c r="AG18" s="58"/>
      <c r="AH18" s="58"/>
      <c r="AI18" s="58"/>
      <c r="AJ18" s="58"/>
      <c r="AK18" s="58"/>
      <c r="AL18" s="58"/>
      <c r="AM18" s="58"/>
      <c r="AN18" s="58"/>
    </row>
    <row r="19" spans="1:78" s="39" customFormat="1" ht="44.25" customHeight="1">
      <c r="A19" s="36" t="s">
        <v>52</v>
      </c>
      <c r="B19" s="162" t="s">
        <v>212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N19" s="162" t="s">
        <v>214</v>
      </c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41"/>
      <c r="AA19" s="162" t="s">
        <v>215</v>
      </c>
      <c r="AB19" s="163"/>
      <c r="AC19" s="163"/>
      <c r="AD19" s="163"/>
      <c r="AE19" s="163"/>
      <c r="AF19" s="163"/>
      <c r="AG19" s="163"/>
      <c r="AH19" s="163"/>
      <c r="AI19" s="163"/>
      <c r="AJ19" s="41"/>
      <c r="AK19" s="200" t="s">
        <v>213</v>
      </c>
      <c r="AL19" s="224"/>
      <c r="AM19" s="224"/>
      <c r="AN19" s="224"/>
      <c r="AO19" s="224"/>
      <c r="AP19" s="224"/>
      <c r="AQ19" s="224"/>
      <c r="AR19" s="224"/>
      <c r="AS19" s="224"/>
      <c r="AT19" s="224"/>
      <c r="AU19" s="224"/>
      <c r="AV19" s="224"/>
      <c r="AW19" s="224"/>
      <c r="AX19" s="224"/>
      <c r="AY19" s="224"/>
      <c r="AZ19" s="224"/>
      <c r="BA19" s="224"/>
      <c r="BB19" s="224"/>
      <c r="BC19" s="224"/>
      <c r="BD19" s="41"/>
      <c r="BE19" s="162" t="s">
        <v>106</v>
      </c>
      <c r="BF19" s="163"/>
      <c r="BG19" s="163"/>
      <c r="BH19" s="163"/>
      <c r="BI19" s="163"/>
      <c r="BJ19" s="163"/>
      <c r="BK19" s="163"/>
      <c r="BL19" s="163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5.5" customHeight="1">
      <c r="B20" s="160" t="s">
        <v>54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N20" s="160" t="s">
        <v>55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25"/>
      <c r="AA20" s="158" t="s">
        <v>56</v>
      </c>
      <c r="AB20" s="158"/>
      <c r="AC20" s="158"/>
      <c r="AD20" s="158"/>
      <c r="AE20" s="158"/>
      <c r="AF20" s="158"/>
      <c r="AG20" s="158"/>
      <c r="AH20" s="158"/>
      <c r="AI20" s="158"/>
      <c r="AJ20" s="25"/>
      <c r="AK20" s="159" t="s">
        <v>57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25"/>
      <c r="BE20" s="160" t="s">
        <v>58</v>
      </c>
      <c r="BF20" s="160"/>
      <c r="BG20" s="160"/>
      <c r="BH20" s="160"/>
      <c r="BI20" s="160"/>
      <c r="BJ20" s="160"/>
      <c r="BK20" s="160"/>
      <c r="BL20" s="160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8" customHeight="1">
      <c r="A22" s="155" t="s">
        <v>49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6">
        <f>AS22+I23</f>
        <v>12751188</v>
      </c>
      <c r="V22" s="156"/>
      <c r="W22" s="156"/>
      <c r="X22" s="156"/>
      <c r="Y22" s="156"/>
      <c r="Z22" s="156"/>
      <c r="AA22" s="156"/>
      <c r="AB22" s="156"/>
      <c r="AC22" s="156"/>
      <c r="AD22" s="156"/>
      <c r="AE22" s="157" t="s">
        <v>50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6">
        <f>AC54</f>
        <v>12661188</v>
      </c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35" t="s">
        <v>22</v>
      </c>
      <c r="BE22" s="135"/>
      <c r="BF22" s="135"/>
      <c r="BG22" s="135"/>
      <c r="BH22" s="135"/>
      <c r="BI22" s="135"/>
      <c r="BJ22" s="135"/>
      <c r="BK22" s="135"/>
      <c r="BL22" s="135"/>
    </row>
    <row r="23" spans="1:78" ht="18" customHeight="1">
      <c r="A23" s="135" t="s">
        <v>62</v>
      </c>
      <c r="B23" s="135"/>
      <c r="C23" s="135"/>
      <c r="D23" s="135"/>
      <c r="E23" s="135"/>
      <c r="F23" s="135"/>
      <c r="G23" s="135"/>
      <c r="H23" s="135"/>
      <c r="I23" s="156">
        <f>AK54</f>
        <v>90000</v>
      </c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35" t="s">
        <v>23</v>
      </c>
      <c r="U23" s="135"/>
      <c r="V23" s="135"/>
      <c r="W23" s="13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59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9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59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143" t="s">
        <v>36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</row>
    <row r="26" spans="1:78" ht="273" customHeight="1">
      <c r="A26" s="273" t="s">
        <v>279</v>
      </c>
      <c r="B26" s="274"/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274"/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274"/>
      <c r="AA26" s="274"/>
      <c r="AB26" s="274"/>
      <c r="AC26" s="274"/>
      <c r="AD26" s="274"/>
      <c r="AE26" s="274"/>
      <c r="AF26" s="274"/>
      <c r="AG26" s="274"/>
      <c r="AH26" s="274"/>
      <c r="AI26" s="274"/>
      <c r="AJ26" s="274"/>
      <c r="AK26" s="274"/>
      <c r="AL26" s="274"/>
      <c r="AM26" s="274"/>
      <c r="AN26" s="274"/>
      <c r="AO26" s="274"/>
      <c r="AP26" s="274"/>
      <c r="AQ26" s="274"/>
      <c r="AR26" s="274"/>
      <c r="AS26" s="274"/>
      <c r="AT26" s="274"/>
      <c r="AU26" s="274"/>
      <c r="AV26" s="274"/>
      <c r="AW26" s="274"/>
      <c r="AX26" s="274"/>
      <c r="AY26" s="274"/>
      <c r="AZ26" s="274"/>
      <c r="BA26" s="274"/>
      <c r="BB26" s="274"/>
      <c r="BC26" s="274"/>
      <c r="BD26" s="274"/>
      <c r="BE26" s="274"/>
      <c r="BF26" s="274"/>
      <c r="BG26" s="274"/>
      <c r="BH26" s="274"/>
      <c r="BI26" s="274"/>
      <c r="BJ26" s="274"/>
      <c r="BK26" s="274"/>
      <c r="BL26" s="274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35" t="s">
        <v>35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</row>
    <row r="29" spans="1:78" ht="13.5" customHeight="1">
      <c r="A29" s="149" t="s">
        <v>27</v>
      </c>
      <c r="B29" s="149"/>
      <c r="C29" s="149"/>
      <c r="D29" s="149"/>
      <c r="E29" s="149"/>
      <c r="F29" s="149"/>
      <c r="G29" s="150" t="s">
        <v>39</v>
      </c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2"/>
    </row>
    <row r="30" spans="1:78" ht="15.75" hidden="1">
      <c r="A30" s="130">
        <v>1</v>
      </c>
      <c r="B30" s="130"/>
      <c r="C30" s="130"/>
      <c r="D30" s="130"/>
      <c r="E30" s="130"/>
      <c r="F30" s="130"/>
      <c r="G30" s="150">
        <v>2</v>
      </c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2"/>
    </row>
    <row r="31" spans="1:78" ht="10.5" hidden="1" customHeight="1">
      <c r="A31" s="115" t="s">
        <v>32</v>
      </c>
      <c r="B31" s="115"/>
      <c r="C31" s="115"/>
      <c r="D31" s="115"/>
      <c r="E31" s="115"/>
      <c r="F31" s="115"/>
      <c r="G31" s="116" t="s">
        <v>7</v>
      </c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8"/>
      <c r="BZ31" s="1" t="s">
        <v>48</v>
      </c>
    </row>
    <row r="32" spans="1:78" ht="28.5" customHeight="1">
      <c r="A32" s="149">
        <v>1</v>
      </c>
      <c r="B32" s="149"/>
      <c r="C32" s="149"/>
      <c r="D32" s="149"/>
      <c r="E32" s="149"/>
      <c r="F32" s="149"/>
      <c r="G32" s="188" t="s">
        <v>133</v>
      </c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  <c r="AA32" s="189"/>
      <c r="AB32" s="189"/>
      <c r="AC32" s="189"/>
      <c r="AD32" s="189"/>
      <c r="AE32" s="189"/>
      <c r="AF32" s="189"/>
      <c r="AG32" s="189"/>
      <c r="AH32" s="189"/>
      <c r="AI32" s="189"/>
      <c r="AJ32" s="189"/>
      <c r="AK32" s="189"/>
      <c r="AL32" s="189"/>
      <c r="AM32" s="189"/>
      <c r="AN32" s="189"/>
      <c r="AO32" s="189"/>
      <c r="AP32" s="189"/>
      <c r="AQ32" s="189"/>
      <c r="AR32" s="189"/>
      <c r="AS32" s="189"/>
      <c r="AT32" s="189"/>
      <c r="AU32" s="189"/>
      <c r="AV32" s="189"/>
      <c r="AW32" s="189"/>
      <c r="AX32" s="189"/>
      <c r="AY32" s="189"/>
      <c r="AZ32" s="189"/>
      <c r="BA32" s="189"/>
      <c r="BB32" s="189"/>
      <c r="BC32" s="189"/>
      <c r="BD32" s="189"/>
      <c r="BE32" s="189"/>
      <c r="BF32" s="189"/>
      <c r="BG32" s="189"/>
      <c r="BH32" s="189"/>
      <c r="BI32" s="189"/>
      <c r="BJ32" s="189"/>
      <c r="BK32" s="189"/>
      <c r="BL32" s="190"/>
      <c r="BZ32" s="1" t="s">
        <v>47</v>
      </c>
    </row>
    <row r="33" spans="1:78" ht="27.75" customHeight="1">
      <c r="A33" s="149">
        <v>2</v>
      </c>
      <c r="B33" s="149"/>
      <c r="C33" s="149"/>
      <c r="D33" s="149"/>
      <c r="E33" s="149"/>
      <c r="F33" s="149"/>
      <c r="G33" s="188" t="s">
        <v>134</v>
      </c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  <c r="AP33" s="189"/>
      <c r="AQ33" s="189"/>
      <c r="AR33" s="189"/>
      <c r="AS33" s="189"/>
      <c r="AT33" s="189"/>
      <c r="AU33" s="189"/>
      <c r="AV33" s="189"/>
      <c r="AW33" s="189"/>
      <c r="AX33" s="189"/>
      <c r="AY33" s="189"/>
      <c r="AZ33" s="189"/>
      <c r="BA33" s="189"/>
      <c r="BB33" s="189"/>
      <c r="BC33" s="189"/>
      <c r="BD33" s="189"/>
      <c r="BE33" s="189"/>
      <c r="BF33" s="189"/>
      <c r="BG33" s="189"/>
      <c r="BH33" s="189"/>
      <c r="BI33" s="189"/>
      <c r="BJ33" s="189"/>
      <c r="BK33" s="189"/>
      <c r="BL33" s="190"/>
    </row>
    <row r="34" spans="1:78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8" ht="15.95" customHeight="1">
      <c r="A35" s="135" t="s">
        <v>37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135"/>
      <c r="AX35" s="135"/>
      <c r="AY35" s="135"/>
      <c r="AZ35" s="135"/>
      <c r="BA35" s="135"/>
      <c r="BB35" s="135"/>
      <c r="BC35" s="135"/>
      <c r="BD35" s="135"/>
      <c r="BE35" s="135"/>
      <c r="BF35" s="135"/>
      <c r="BG35" s="135"/>
      <c r="BH35" s="135"/>
      <c r="BI35" s="135"/>
      <c r="BJ35" s="135"/>
      <c r="BK35" s="135"/>
      <c r="BL35" s="135"/>
    </row>
    <row r="36" spans="1:78" ht="15.95" customHeight="1">
      <c r="A36" s="153" t="s">
        <v>211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  <c r="BI36" s="154"/>
      <c r="BJ36" s="154"/>
      <c r="BK36" s="154"/>
      <c r="BL36" s="154"/>
    </row>
    <row r="37" spans="1:78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8" ht="15.75" customHeight="1">
      <c r="A38" s="135" t="s">
        <v>38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5"/>
      <c r="AY38" s="135"/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</row>
    <row r="39" spans="1:78" ht="15.75" customHeight="1">
      <c r="A39" s="149" t="s">
        <v>27</v>
      </c>
      <c r="B39" s="149"/>
      <c r="C39" s="149"/>
      <c r="D39" s="149"/>
      <c r="E39" s="149"/>
      <c r="F39" s="149"/>
      <c r="G39" s="150" t="s">
        <v>24</v>
      </c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2"/>
    </row>
    <row r="40" spans="1:78" ht="15.75" hidden="1">
      <c r="A40" s="130">
        <v>1</v>
      </c>
      <c r="B40" s="130"/>
      <c r="C40" s="130"/>
      <c r="D40" s="130"/>
      <c r="E40" s="130"/>
      <c r="F40" s="130"/>
      <c r="G40" s="150">
        <v>2</v>
      </c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1"/>
      <c r="BL40" s="152"/>
    </row>
    <row r="41" spans="1:78" ht="10.5" hidden="1" customHeight="1">
      <c r="A41" s="115" t="s">
        <v>6</v>
      </c>
      <c r="B41" s="115"/>
      <c r="C41" s="115"/>
      <c r="D41" s="115"/>
      <c r="E41" s="115"/>
      <c r="F41" s="115"/>
      <c r="G41" s="116" t="s">
        <v>7</v>
      </c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8"/>
      <c r="BZ41" s="1" t="s">
        <v>11</v>
      </c>
    </row>
    <row r="42" spans="1:78" ht="16.5" customHeight="1">
      <c r="A42" s="105">
        <v>1</v>
      </c>
      <c r="B42" s="105"/>
      <c r="C42" s="105"/>
      <c r="D42" s="105"/>
      <c r="E42" s="105"/>
      <c r="F42" s="105"/>
      <c r="G42" s="212" t="s">
        <v>183</v>
      </c>
      <c r="H42" s="213"/>
      <c r="I42" s="213"/>
      <c r="J42" s="213"/>
      <c r="K42" s="213"/>
      <c r="L42" s="213"/>
      <c r="M42" s="213"/>
      <c r="N42" s="213"/>
      <c r="O42" s="213"/>
      <c r="P42" s="213"/>
      <c r="Q42" s="213"/>
      <c r="R42" s="213"/>
      <c r="S42" s="213"/>
      <c r="T42" s="213"/>
      <c r="U42" s="213"/>
      <c r="V42" s="213"/>
      <c r="W42" s="213"/>
      <c r="X42" s="213"/>
      <c r="Y42" s="213"/>
      <c r="Z42" s="213"/>
      <c r="AA42" s="213"/>
      <c r="AB42" s="213"/>
      <c r="AC42" s="213"/>
      <c r="AD42" s="213"/>
      <c r="AE42" s="213"/>
      <c r="AF42" s="213"/>
      <c r="AG42" s="213"/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  <c r="BI42" s="213"/>
      <c r="BJ42" s="213"/>
      <c r="BK42" s="213"/>
      <c r="BL42" s="214"/>
      <c r="BZ42" s="1" t="s">
        <v>12</v>
      </c>
    </row>
    <row r="43" spans="1:78" ht="16.5" customHeight="1">
      <c r="A43" s="105">
        <v>2</v>
      </c>
      <c r="B43" s="105"/>
      <c r="C43" s="105"/>
      <c r="D43" s="105"/>
      <c r="E43" s="105"/>
      <c r="F43" s="105"/>
      <c r="G43" s="212" t="s">
        <v>261</v>
      </c>
      <c r="H43" s="213"/>
      <c r="I43" s="213"/>
      <c r="J43" s="213"/>
      <c r="K43" s="213"/>
      <c r="L43" s="213"/>
      <c r="M43" s="213"/>
      <c r="N43" s="213"/>
      <c r="O43" s="213"/>
      <c r="P43" s="213"/>
      <c r="Q43" s="213"/>
      <c r="R43" s="213"/>
      <c r="S43" s="213"/>
      <c r="T43" s="213"/>
      <c r="U43" s="213"/>
      <c r="V43" s="213"/>
      <c r="W43" s="213"/>
      <c r="X43" s="213"/>
      <c r="Y43" s="213"/>
      <c r="Z43" s="213"/>
      <c r="AA43" s="213"/>
      <c r="AB43" s="213"/>
      <c r="AC43" s="213"/>
      <c r="AD43" s="213"/>
      <c r="AE43" s="213"/>
      <c r="AF43" s="213"/>
      <c r="AG43" s="213"/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  <c r="BI43" s="213"/>
      <c r="BJ43" s="213"/>
      <c r="BK43" s="213"/>
      <c r="BL43" s="214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5.75" customHeight="1">
      <c r="A45" s="135" t="s">
        <v>40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135"/>
      <c r="AU45" s="135"/>
      <c r="AV45" s="135"/>
      <c r="AW45" s="135"/>
      <c r="AX45" s="135"/>
      <c r="AY45" s="135"/>
      <c r="AZ45" s="135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8" ht="15" customHeight="1">
      <c r="A46" s="136" t="s">
        <v>107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136"/>
      <c r="AV46" s="136"/>
      <c r="AW46" s="136"/>
      <c r="AX46" s="136"/>
      <c r="AY46" s="136"/>
      <c r="AZ46" s="136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8" ht="14.25" customHeight="1">
      <c r="A47" s="130" t="s">
        <v>27</v>
      </c>
      <c r="B47" s="130"/>
      <c r="C47" s="130"/>
      <c r="D47" s="137" t="s">
        <v>25</v>
      </c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9"/>
      <c r="AC47" s="130" t="s">
        <v>28</v>
      </c>
      <c r="AD47" s="130"/>
      <c r="AE47" s="130"/>
      <c r="AF47" s="130"/>
      <c r="AG47" s="130"/>
      <c r="AH47" s="130"/>
      <c r="AI47" s="130"/>
      <c r="AJ47" s="130"/>
      <c r="AK47" s="130" t="s">
        <v>29</v>
      </c>
      <c r="AL47" s="130"/>
      <c r="AM47" s="130"/>
      <c r="AN47" s="130"/>
      <c r="AO47" s="130"/>
      <c r="AP47" s="130"/>
      <c r="AQ47" s="130"/>
      <c r="AR47" s="130"/>
      <c r="AS47" s="130" t="s">
        <v>26</v>
      </c>
      <c r="AT47" s="130"/>
      <c r="AU47" s="130"/>
      <c r="AV47" s="130"/>
      <c r="AW47" s="130"/>
      <c r="AX47" s="130"/>
      <c r="AY47" s="130"/>
      <c r="AZ47" s="130"/>
      <c r="BA47" s="18"/>
      <c r="BB47" s="18"/>
      <c r="BC47" s="18"/>
      <c r="BD47" s="18"/>
      <c r="BE47" s="18"/>
      <c r="BF47" s="18"/>
      <c r="BG47" s="18"/>
      <c r="BH47" s="18"/>
    </row>
    <row r="48" spans="1:78" ht="14.25" customHeight="1">
      <c r="A48" s="130"/>
      <c r="B48" s="130"/>
      <c r="C48" s="130"/>
      <c r="D48" s="140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2"/>
      <c r="AC48" s="130"/>
      <c r="AD48" s="130"/>
      <c r="AE48" s="130"/>
      <c r="AF48" s="130"/>
      <c r="AG48" s="130"/>
      <c r="AH48" s="130"/>
      <c r="AI48" s="130"/>
      <c r="AJ48" s="130"/>
      <c r="AK48" s="130"/>
      <c r="AL48" s="130"/>
      <c r="AM48" s="130"/>
      <c r="AN48" s="130"/>
      <c r="AO48" s="130"/>
      <c r="AP48" s="130"/>
      <c r="AQ48" s="130"/>
      <c r="AR48" s="130"/>
      <c r="AS48" s="130"/>
      <c r="AT48" s="130"/>
      <c r="AU48" s="130"/>
      <c r="AV48" s="130"/>
      <c r="AW48" s="130"/>
      <c r="AX48" s="130"/>
      <c r="AY48" s="130"/>
      <c r="AZ48" s="130"/>
      <c r="BA48" s="18"/>
      <c r="BB48" s="18"/>
      <c r="BC48" s="18"/>
      <c r="BD48" s="18"/>
      <c r="BE48" s="18"/>
      <c r="BF48" s="18"/>
      <c r="BG48" s="18"/>
      <c r="BH48" s="18"/>
    </row>
    <row r="49" spans="1:78" ht="15.75">
      <c r="A49" s="130">
        <v>1</v>
      </c>
      <c r="B49" s="130"/>
      <c r="C49" s="130"/>
      <c r="D49" s="127">
        <v>2</v>
      </c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9"/>
      <c r="AC49" s="130">
        <v>3</v>
      </c>
      <c r="AD49" s="130"/>
      <c r="AE49" s="130"/>
      <c r="AF49" s="130"/>
      <c r="AG49" s="130"/>
      <c r="AH49" s="130"/>
      <c r="AI49" s="130"/>
      <c r="AJ49" s="130"/>
      <c r="AK49" s="130">
        <v>4</v>
      </c>
      <c r="AL49" s="130"/>
      <c r="AM49" s="130"/>
      <c r="AN49" s="130"/>
      <c r="AO49" s="130"/>
      <c r="AP49" s="130"/>
      <c r="AQ49" s="130"/>
      <c r="AR49" s="130"/>
      <c r="AS49" s="130">
        <v>5</v>
      </c>
      <c r="AT49" s="130"/>
      <c r="AU49" s="130"/>
      <c r="AV49" s="130"/>
      <c r="AW49" s="130"/>
      <c r="AX49" s="130"/>
      <c r="AY49" s="130"/>
      <c r="AZ49" s="130"/>
      <c r="BA49" s="18"/>
      <c r="BB49" s="18"/>
      <c r="BC49" s="18"/>
      <c r="BD49" s="18"/>
      <c r="BE49" s="18"/>
      <c r="BF49" s="18"/>
      <c r="BG49" s="18"/>
      <c r="BH49" s="18"/>
    </row>
    <row r="50" spans="1:78" s="4" customFormat="1" ht="12.75" hidden="1" customHeight="1">
      <c r="A50" s="115" t="s">
        <v>6</v>
      </c>
      <c r="B50" s="115"/>
      <c r="C50" s="115"/>
      <c r="D50" s="145" t="s">
        <v>7</v>
      </c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7"/>
      <c r="AC50" s="108" t="s">
        <v>8</v>
      </c>
      <c r="AD50" s="108"/>
      <c r="AE50" s="108"/>
      <c r="AF50" s="108"/>
      <c r="AG50" s="108"/>
      <c r="AH50" s="108"/>
      <c r="AI50" s="108"/>
      <c r="AJ50" s="108"/>
      <c r="AK50" s="108" t="s">
        <v>9</v>
      </c>
      <c r="AL50" s="108"/>
      <c r="AM50" s="108"/>
      <c r="AN50" s="108"/>
      <c r="AO50" s="108"/>
      <c r="AP50" s="108"/>
      <c r="AQ50" s="108"/>
      <c r="AR50" s="108"/>
      <c r="AS50" s="148" t="s">
        <v>10</v>
      </c>
      <c r="AT50" s="108"/>
      <c r="AU50" s="108"/>
      <c r="AV50" s="108"/>
      <c r="AW50" s="108"/>
      <c r="AX50" s="108"/>
      <c r="AY50" s="108"/>
      <c r="AZ50" s="108"/>
      <c r="BA50" s="19"/>
      <c r="BB50" s="20"/>
      <c r="BC50" s="20"/>
      <c r="BD50" s="20"/>
      <c r="BE50" s="20"/>
      <c r="BF50" s="20"/>
      <c r="BG50" s="20"/>
      <c r="BH50" s="20"/>
      <c r="BZ50" s="4" t="s">
        <v>13</v>
      </c>
    </row>
    <row r="51" spans="1:78" ht="84.75" customHeight="1">
      <c r="A51" s="130">
        <v>1</v>
      </c>
      <c r="B51" s="130"/>
      <c r="C51" s="130"/>
      <c r="D51" s="79" t="s">
        <v>184</v>
      </c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1"/>
      <c r="AC51" s="86">
        <f>12368472+43200+160000+29886+59630</f>
        <v>12661188</v>
      </c>
      <c r="AD51" s="86"/>
      <c r="AE51" s="86"/>
      <c r="AF51" s="86"/>
      <c r="AG51" s="86"/>
      <c r="AH51" s="86"/>
      <c r="AI51" s="86"/>
      <c r="AJ51" s="86"/>
      <c r="AK51" s="86">
        <v>0</v>
      </c>
      <c r="AL51" s="86"/>
      <c r="AM51" s="86"/>
      <c r="AN51" s="86"/>
      <c r="AO51" s="86"/>
      <c r="AP51" s="86"/>
      <c r="AQ51" s="86"/>
      <c r="AR51" s="86"/>
      <c r="AS51" s="86">
        <f>AC51+AK51</f>
        <v>12661188</v>
      </c>
      <c r="AT51" s="86"/>
      <c r="AU51" s="86"/>
      <c r="AV51" s="86"/>
      <c r="AW51" s="86"/>
      <c r="AX51" s="86"/>
      <c r="AY51" s="86"/>
      <c r="AZ51" s="86"/>
      <c r="BA51" s="21"/>
      <c r="BB51" s="21"/>
      <c r="BC51" s="21"/>
      <c r="BD51" s="21"/>
      <c r="BE51" s="21"/>
      <c r="BF51" s="21"/>
      <c r="BG51" s="21"/>
      <c r="BH51" s="21"/>
      <c r="BZ51" s="1" t="s">
        <v>14</v>
      </c>
    </row>
    <row r="52" spans="1:78" ht="30.75" customHeight="1">
      <c r="A52" s="130">
        <v>2</v>
      </c>
      <c r="B52" s="130"/>
      <c r="C52" s="130"/>
      <c r="D52" s="79" t="s">
        <v>253</v>
      </c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1"/>
      <c r="AC52" s="86">
        <v>0</v>
      </c>
      <c r="AD52" s="86"/>
      <c r="AE52" s="86"/>
      <c r="AF52" s="86"/>
      <c r="AG52" s="86"/>
      <c r="AH52" s="86"/>
      <c r="AI52" s="86"/>
      <c r="AJ52" s="86"/>
      <c r="AK52" s="86">
        <v>90000</v>
      </c>
      <c r="AL52" s="86"/>
      <c r="AM52" s="86"/>
      <c r="AN52" s="86"/>
      <c r="AO52" s="86"/>
      <c r="AP52" s="86"/>
      <c r="AQ52" s="86"/>
      <c r="AR52" s="86"/>
      <c r="AS52" s="86">
        <f>AC52+AK52</f>
        <v>90000</v>
      </c>
      <c r="AT52" s="86"/>
      <c r="AU52" s="86"/>
      <c r="AV52" s="86"/>
      <c r="AW52" s="86"/>
      <c r="AX52" s="86"/>
      <c r="AY52" s="86"/>
      <c r="AZ52" s="86"/>
      <c r="BA52" s="21"/>
      <c r="BB52" s="21"/>
      <c r="BC52" s="21"/>
      <c r="BD52" s="21"/>
      <c r="BE52" s="21"/>
      <c r="BF52" s="21"/>
      <c r="BG52" s="21"/>
      <c r="BH52" s="21"/>
    </row>
    <row r="53" spans="1:78" ht="33" hidden="1" customHeight="1">
      <c r="A53" s="130">
        <v>3</v>
      </c>
      <c r="B53" s="130"/>
      <c r="C53" s="130"/>
      <c r="D53" s="79" t="s">
        <v>138</v>
      </c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1"/>
      <c r="AC53" s="86">
        <v>0</v>
      </c>
      <c r="AD53" s="86"/>
      <c r="AE53" s="86"/>
      <c r="AF53" s="86"/>
      <c r="AG53" s="86"/>
      <c r="AH53" s="86"/>
      <c r="AI53" s="86"/>
      <c r="AJ53" s="86"/>
      <c r="AK53" s="86">
        <f>2000000-2000000</f>
        <v>0</v>
      </c>
      <c r="AL53" s="86"/>
      <c r="AM53" s="86"/>
      <c r="AN53" s="86"/>
      <c r="AO53" s="86"/>
      <c r="AP53" s="86"/>
      <c r="AQ53" s="86"/>
      <c r="AR53" s="86"/>
      <c r="AS53" s="86">
        <f>AC53+AK53</f>
        <v>0</v>
      </c>
      <c r="AT53" s="86"/>
      <c r="AU53" s="86"/>
      <c r="AV53" s="86"/>
      <c r="AW53" s="86"/>
      <c r="AX53" s="86"/>
      <c r="AY53" s="86"/>
      <c r="AZ53" s="86"/>
      <c r="BA53" s="21"/>
      <c r="BB53" s="21"/>
      <c r="BC53" s="21"/>
      <c r="BD53" s="21"/>
      <c r="BE53" s="21"/>
      <c r="BF53" s="21"/>
      <c r="BG53" s="21"/>
      <c r="BH53" s="21"/>
    </row>
    <row r="54" spans="1:78" s="4" customFormat="1" ht="15.75">
      <c r="A54" s="131"/>
      <c r="B54" s="131"/>
      <c r="C54" s="131"/>
      <c r="D54" s="94" t="s">
        <v>67</v>
      </c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6"/>
      <c r="AC54" s="88">
        <f>AC51</f>
        <v>12661188</v>
      </c>
      <c r="AD54" s="88"/>
      <c r="AE54" s="88"/>
      <c r="AF54" s="88"/>
      <c r="AG54" s="88"/>
      <c r="AH54" s="88"/>
      <c r="AI54" s="88"/>
      <c r="AJ54" s="88"/>
      <c r="AK54" s="88">
        <f>AK53+AK52</f>
        <v>90000</v>
      </c>
      <c r="AL54" s="88"/>
      <c r="AM54" s="88"/>
      <c r="AN54" s="88"/>
      <c r="AO54" s="88"/>
      <c r="AP54" s="88"/>
      <c r="AQ54" s="88"/>
      <c r="AR54" s="88"/>
      <c r="AS54" s="88">
        <f>AS51+AS52+AS53</f>
        <v>12751188</v>
      </c>
      <c r="AT54" s="88"/>
      <c r="AU54" s="88"/>
      <c r="AV54" s="88"/>
      <c r="AW54" s="88"/>
      <c r="AX54" s="88"/>
      <c r="AY54" s="88"/>
      <c r="AZ54" s="88"/>
      <c r="BA54" s="33"/>
      <c r="BB54" s="33"/>
      <c r="BC54" s="33"/>
      <c r="BD54" s="33"/>
      <c r="BE54" s="33"/>
      <c r="BF54" s="33"/>
      <c r="BG54" s="33"/>
      <c r="BH54" s="33"/>
    </row>
    <row r="56" spans="1:78" ht="15.75" customHeight="1">
      <c r="A56" s="143" t="s">
        <v>41</v>
      </c>
      <c r="B56" s="143"/>
      <c r="C56" s="143"/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</row>
    <row r="57" spans="1:78" ht="15" customHeight="1">
      <c r="A57" s="136" t="s">
        <v>107</v>
      </c>
      <c r="B57" s="136"/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136"/>
      <c r="AV57" s="136"/>
      <c r="AW57" s="136"/>
      <c r="AX57" s="136"/>
      <c r="AY57" s="13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8" ht="14.25" customHeight="1">
      <c r="A58" s="130" t="s">
        <v>27</v>
      </c>
      <c r="B58" s="130"/>
      <c r="C58" s="130"/>
      <c r="D58" s="137" t="s">
        <v>33</v>
      </c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9"/>
      <c r="AB58" s="130" t="s">
        <v>28</v>
      </c>
      <c r="AC58" s="130"/>
      <c r="AD58" s="130"/>
      <c r="AE58" s="130"/>
      <c r="AF58" s="130"/>
      <c r="AG58" s="130"/>
      <c r="AH58" s="130"/>
      <c r="AI58" s="130"/>
      <c r="AJ58" s="130" t="s">
        <v>29</v>
      </c>
      <c r="AK58" s="130"/>
      <c r="AL58" s="130"/>
      <c r="AM58" s="130"/>
      <c r="AN58" s="130"/>
      <c r="AO58" s="130"/>
      <c r="AP58" s="130"/>
      <c r="AQ58" s="130"/>
      <c r="AR58" s="130" t="s">
        <v>26</v>
      </c>
      <c r="AS58" s="130"/>
      <c r="AT58" s="130"/>
      <c r="AU58" s="130"/>
      <c r="AV58" s="130"/>
      <c r="AW58" s="130"/>
      <c r="AX58" s="130"/>
      <c r="AY58" s="130"/>
    </row>
    <row r="59" spans="1:78" ht="14.25" customHeight="1">
      <c r="A59" s="130"/>
      <c r="B59" s="130"/>
      <c r="C59" s="130"/>
      <c r="D59" s="140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2"/>
      <c r="AB59" s="130"/>
      <c r="AC59" s="130"/>
      <c r="AD59" s="130"/>
      <c r="AE59" s="130"/>
      <c r="AF59" s="130"/>
      <c r="AG59" s="130"/>
      <c r="AH59" s="130"/>
      <c r="AI59" s="130"/>
      <c r="AJ59" s="130"/>
      <c r="AK59" s="130"/>
      <c r="AL59" s="130"/>
      <c r="AM59" s="130"/>
      <c r="AN59" s="130"/>
      <c r="AO59" s="130"/>
      <c r="AP59" s="130"/>
      <c r="AQ59" s="130"/>
      <c r="AR59" s="130"/>
      <c r="AS59" s="130"/>
      <c r="AT59" s="130"/>
      <c r="AU59" s="130"/>
      <c r="AV59" s="130"/>
      <c r="AW59" s="130"/>
      <c r="AX59" s="130"/>
      <c r="AY59" s="130"/>
    </row>
    <row r="60" spans="1:78" ht="15.75" customHeight="1">
      <c r="A60" s="130">
        <v>1</v>
      </c>
      <c r="B60" s="130"/>
      <c r="C60" s="130"/>
      <c r="D60" s="127">
        <v>2</v>
      </c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9"/>
      <c r="AB60" s="130">
        <v>3</v>
      </c>
      <c r="AC60" s="130"/>
      <c r="AD60" s="130"/>
      <c r="AE60" s="130"/>
      <c r="AF60" s="130"/>
      <c r="AG60" s="130"/>
      <c r="AH60" s="130"/>
      <c r="AI60" s="130"/>
      <c r="AJ60" s="130">
        <v>4</v>
      </c>
      <c r="AK60" s="130"/>
      <c r="AL60" s="130"/>
      <c r="AM60" s="130"/>
      <c r="AN60" s="130"/>
      <c r="AO60" s="130"/>
      <c r="AP60" s="130"/>
      <c r="AQ60" s="130"/>
      <c r="AR60" s="130">
        <v>5</v>
      </c>
      <c r="AS60" s="130"/>
      <c r="AT60" s="130"/>
      <c r="AU60" s="130"/>
      <c r="AV60" s="130"/>
      <c r="AW60" s="130"/>
      <c r="AX60" s="130"/>
      <c r="AY60" s="130"/>
    </row>
    <row r="61" spans="1:78" ht="12.75" hidden="1" customHeight="1">
      <c r="A61" s="115" t="s">
        <v>6</v>
      </c>
      <c r="B61" s="115"/>
      <c r="C61" s="115"/>
      <c r="D61" s="116" t="s">
        <v>7</v>
      </c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8"/>
      <c r="AB61" s="108" t="s">
        <v>8</v>
      </c>
      <c r="AC61" s="108"/>
      <c r="AD61" s="108"/>
      <c r="AE61" s="108"/>
      <c r="AF61" s="108"/>
      <c r="AG61" s="108"/>
      <c r="AH61" s="108"/>
      <c r="AI61" s="108"/>
      <c r="AJ61" s="108" t="s">
        <v>9</v>
      </c>
      <c r="AK61" s="108"/>
      <c r="AL61" s="108"/>
      <c r="AM61" s="108"/>
      <c r="AN61" s="108"/>
      <c r="AO61" s="108"/>
      <c r="AP61" s="108"/>
      <c r="AQ61" s="108"/>
      <c r="AR61" s="108" t="s">
        <v>10</v>
      </c>
      <c r="AS61" s="108"/>
      <c r="AT61" s="108"/>
      <c r="AU61" s="108"/>
      <c r="AV61" s="108"/>
      <c r="AW61" s="108"/>
      <c r="AX61" s="108"/>
      <c r="AY61" s="108"/>
      <c r="BZ61" s="1" t="s">
        <v>15</v>
      </c>
    </row>
    <row r="62" spans="1:78" ht="23.25" customHeight="1">
      <c r="A62" s="130">
        <v>1</v>
      </c>
      <c r="B62" s="130"/>
      <c r="C62" s="130"/>
      <c r="D62" s="79" t="s">
        <v>139</v>
      </c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1"/>
      <c r="AB62" s="86">
        <f>11718472+43200+160000+99000+18886+59630+291700</f>
        <v>12390888</v>
      </c>
      <c r="AC62" s="86"/>
      <c r="AD62" s="86"/>
      <c r="AE62" s="86"/>
      <c r="AF62" s="86"/>
      <c r="AG62" s="86"/>
      <c r="AH62" s="86"/>
      <c r="AI62" s="86"/>
      <c r="AJ62" s="86">
        <f>AK54</f>
        <v>90000</v>
      </c>
      <c r="AK62" s="86"/>
      <c r="AL62" s="86"/>
      <c r="AM62" s="86"/>
      <c r="AN62" s="86"/>
      <c r="AO62" s="86"/>
      <c r="AP62" s="86"/>
      <c r="AQ62" s="86"/>
      <c r="AR62" s="86">
        <f>AB62+AJ62</f>
        <v>12480888</v>
      </c>
      <c r="AS62" s="86"/>
      <c r="AT62" s="86"/>
      <c r="AU62" s="86"/>
      <c r="AV62" s="86"/>
      <c r="AW62" s="86"/>
      <c r="AX62" s="86"/>
      <c r="AY62" s="86"/>
      <c r="BZ62" s="1" t="s">
        <v>16</v>
      </c>
    </row>
    <row r="63" spans="1:78" ht="49.5" customHeight="1">
      <c r="A63" s="130">
        <v>2</v>
      </c>
      <c r="B63" s="130"/>
      <c r="C63" s="130"/>
      <c r="D63" s="79" t="s">
        <v>185</v>
      </c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1"/>
      <c r="AB63" s="86">
        <f>650000-88000-291700</f>
        <v>270300</v>
      </c>
      <c r="AC63" s="86"/>
      <c r="AD63" s="86"/>
      <c r="AE63" s="86"/>
      <c r="AF63" s="86"/>
      <c r="AG63" s="86"/>
      <c r="AH63" s="86"/>
      <c r="AI63" s="86"/>
      <c r="AJ63" s="86">
        <v>0</v>
      </c>
      <c r="AK63" s="86"/>
      <c r="AL63" s="86"/>
      <c r="AM63" s="86"/>
      <c r="AN63" s="86"/>
      <c r="AO63" s="86"/>
      <c r="AP63" s="86"/>
      <c r="AQ63" s="86"/>
      <c r="AR63" s="86">
        <f>AB63+AJ63</f>
        <v>270300</v>
      </c>
      <c r="AS63" s="86"/>
      <c r="AT63" s="86"/>
      <c r="AU63" s="86"/>
      <c r="AV63" s="86"/>
      <c r="AW63" s="86"/>
      <c r="AX63" s="86"/>
      <c r="AY63" s="86"/>
    </row>
    <row r="64" spans="1:78" s="4" customFormat="1" ht="15.75" customHeight="1">
      <c r="A64" s="131"/>
      <c r="B64" s="131"/>
      <c r="C64" s="131"/>
      <c r="D64" s="94" t="s">
        <v>26</v>
      </c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6"/>
      <c r="AB64" s="88">
        <f>AB62+AB63</f>
        <v>12661188</v>
      </c>
      <c r="AC64" s="88"/>
      <c r="AD64" s="88"/>
      <c r="AE64" s="88"/>
      <c r="AF64" s="88"/>
      <c r="AG64" s="88"/>
      <c r="AH64" s="88"/>
      <c r="AI64" s="88"/>
      <c r="AJ64" s="88">
        <f>AJ62+AJ63</f>
        <v>90000</v>
      </c>
      <c r="AK64" s="88"/>
      <c r="AL64" s="88"/>
      <c r="AM64" s="88"/>
      <c r="AN64" s="88"/>
      <c r="AO64" s="88"/>
      <c r="AP64" s="88"/>
      <c r="AQ64" s="88"/>
      <c r="AR64" s="88">
        <f>AB64+AJ64</f>
        <v>12751188</v>
      </c>
      <c r="AS64" s="88"/>
      <c r="AT64" s="88"/>
      <c r="AU64" s="88"/>
      <c r="AV64" s="88"/>
      <c r="AW64" s="88"/>
      <c r="AX64" s="88"/>
      <c r="AY64" s="88"/>
    </row>
    <row r="65" spans="1:78" ht="30" customHeight="1"/>
    <row r="66" spans="1:78" ht="25.5" customHeight="1">
      <c r="A66" s="135" t="s">
        <v>42</v>
      </c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  <c r="AQ66" s="135"/>
      <c r="AR66" s="135"/>
      <c r="AS66" s="135"/>
      <c r="AT66" s="135"/>
      <c r="AU66" s="135"/>
      <c r="AV66" s="135"/>
      <c r="AW66" s="135"/>
      <c r="AX66" s="135"/>
      <c r="AY66" s="135"/>
      <c r="AZ66" s="135"/>
      <c r="BA66" s="135"/>
      <c r="BB66" s="135"/>
      <c r="BC66" s="135"/>
      <c r="BD66" s="135"/>
      <c r="BE66" s="135"/>
      <c r="BF66" s="135"/>
      <c r="BG66" s="135"/>
      <c r="BH66" s="135"/>
      <c r="BI66" s="135"/>
      <c r="BJ66" s="135"/>
      <c r="BK66" s="135"/>
      <c r="BL66" s="135"/>
    </row>
    <row r="67" spans="1:78" ht="30" customHeight="1">
      <c r="A67" s="130" t="s">
        <v>27</v>
      </c>
      <c r="B67" s="130"/>
      <c r="C67" s="130"/>
      <c r="D67" s="130"/>
      <c r="E67" s="130"/>
      <c r="F67" s="130"/>
      <c r="G67" s="127" t="s">
        <v>43</v>
      </c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9"/>
      <c r="Z67" s="130" t="s">
        <v>2</v>
      </c>
      <c r="AA67" s="130"/>
      <c r="AB67" s="130"/>
      <c r="AC67" s="130"/>
      <c r="AD67" s="130"/>
      <c r="AE67" s="130" t="s">
        <v>1</v>
      </c>
      <c r="AF67" s="130"/>
      <c r="AG67" s="130"/>
      <c r="AH67" s="130"/>
      <c r="AI67" s="130"/>
      <c r="AJ67" s="130"/>
      <c r="AK67" s="130"/>
      <c r="AL67" s="130"/>
      <c r="AM67" s="130"/>
      <c r="AN67" s="130"/>
      <c r="AO67" s="127" t="s">
        <v>28</v>
      </c>
      <c r="AP67" s="128"/>
      <c r="AQ67" s="128"/>
      <c r="AR67" s="128"/>
      <c r="AS67" s="128"/>
      <c r="AT67" s="128"/>
      <c r="AU67" s="128"/>
      <c r="AV67" s="129"/>
      <c r="AW67" s="127" t="s">
        <v>29</v>
      </c>
      <c r="AX67" s="128"/>
      <c r="AY67" s="128"/>
      <c r="AZ67" s="128"/>
      <c r="BA67" s="128"/>
      <c r="BB67" s="128"/>
      <c r="BC67" s="128"/>
      <c r="BD67" s="129"/>
      <c r="BE67" s="127" t="s">
        <v>26</v>
      </c>
      <c r="BF67" s="128"/>
      <c r="BG67" s="128"/>
      <c r="BH67" s="128"/>
      <c r="BI67" s="128"/>
      <c r="BJ67" s="128"/>
      <c r="BK67" s="128"/>
      <c r="BL67" s="129"/>
    </row>
    <row r="68" spans="1:78" s="35" customFormat="1" ht="16.5" customHeight="1">
      <c r="A68" s="130">
        <v>1</v>
      </c>
      <c r="B68" s="130"/>
      <c r="C68" s="130"/>
      <c r="D68" s="130"/>
      <c r="E68" s="130"/>
      <c r="F68" s="130"/>
      <c r="G68" s="127">
        <v>2</v>
      </c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9"/>
      <c r="Z68" s="130">
        <v>3</v>
      </c>
      <c r="AA68" s="130"/>
      <c r="AB68" s="130"/>
      <c r="AC68" s="130"/>
      <c r="AD68" s="130"/>
      <c r="AE68" s="130">
        <v>4</v>
      </c>
      <c r="AF68" s="130"/>
      <c r="AG68" s="130"/>
      <c r="AH68" s="130"/>
      <c r="AI68" s="130"/>
      <c r="AJ68" s="130"/>
      <c r="AK68" s="130"/>
      <c r="AL68" s="130"/>
      <c r="AM68" s="130"/>
      <c r="AN68" s="130"/>
      <c r="AO68" s="130">
        <v>5</v>
      </c>
      <c r="AP68" s="130"/>
      <c r="AQ68" s="130"/>
      <c r="AR68" s="130"/>
      <c r="AS68" s="130"/>
      <c r="AT68" s="130"/>
      <c r="AU68" s="130"/>
      <c r="AV68" s="130"/>
      <c r="AW68" s="130">
        <v>6</v>
      </c>
      <c r="AX68" s="130"/>
      <c r="AY68" s="130"/>
      <c r="AZ68" s="130"/>
      <c r="BA68" s="130"/>
      <c r="BB68" s="130"/>
      <c r="BC68" s="130"/>
      <c r="BD68" s="130"/>
      <c r="BE68" s="130">
        <v>7</v>
      </c>
      <c r="BF68" s="130"/>
      <c r="BG68" s="130"/>
      <c r="BH68" s="130"/>
      <c r="BI68" s="130"/>
      <c r="BJ68" s="130"/>
      <c r="BK68" s="130"/>
      <c r="BL68" s="130"/>
    </row>
    <row r="69" spans="1:78" ht="12.75" hidden="1" customHeight="1">
      <c r="A69" s="115" t="s">
        <v>32</v>
      </c>
      <c r="B69" s="115"/>
      <c r="C69" s="115"/>
      <c r="D69" s="115"/>
      <c r="E69" s="115"/>
      <c r="F69" s="115"/>
      <c r="G69" s="116" t="s">
        <v>7</v>
      </c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8"/>
      <c r="Z69" s="115" t="s">
        <v>19</v>
      </c>
      <c r="AA69" s="115"/>
      <c r="AB69" s="115"/>
      <c r="AC69" s="115"/>
      <c r="AD69" s="115"/>
      <c r="AE69" s="115" t="s">
        <v>31</v>
      </c>
      <c r="AF69" s="115"/>
      <c r="AG69" s="115"/>
      <c r="AH69" s="115"/>
      <c r="AI69" s="115"/>
      <c r="AJ69" s="115"/>
      <c r="AK69" s="115"/>
      <c r="AL69" s="115"/>
      <c r="AM69" s="115"/>
      <c r="AN69" s="145"/>
      <c r="AO69" s="108" t="s">
        <v>8</v>
      </c>
      <c r="AP69" s="108"/>
      <c r="AQ69" s="108"/>
      <c r="AR69" s="108"/>
      <c r="AS69" s="108"/>
      <c r="AT69" s="108"/>
      <c r="AU69" s="108"/>
      <c r="AV69" s="108"/>
      <c r="AW69" s="108" t="s">
        <v>30</v>
      </c>
      <c r="AX69" s="108"/>
      <c r="AY69" s="108"/>
      <c r="AZ69" s="108"/>
      <c r="BA69" s="108"/>
      <c r="BB69" s="108"/>
      <c r="BC69" s="108"/>
      <c r="BD69" s="108"/>
      <c r="BE69" s="108" t="s">
        <v>69</v>
      </c>
      <c r="BF69" s="108"/>
      <c r="BG69" s="108"/>
      <c r="BH69" s="108"/>
      <c r="BI69" s="108"/>
      <c r="BJ69" s="108"/>
      <c r="BK69" s="108"/>
      <c r="BL69" s="108"/>
      <c r="BZ69" s="1" t="s">
        <v>17</v>
      </c>
    </row>
    <row r="70" spans="1:78" s="4" customFormat="1" ht="12.75" customHeight="1">
      <c r="A70" s="131">
        <v>0</v>
      </c>
      <c r="B70" s="131"/>
      <c r="C70" s="131"/>
      <c r="D70" s="131"/>
      <c r="E70" s="131"/>
      <c r="F70" s="131"/>
      <c r="G70" s="174" t="s">
        <v>68</v>
      </c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6"/>
      <c r="Z70" s="208"/>
      <c r="AA70" s="208"/>
      <c r="AB70" s="208"/>
      <c r="AC70" s="208"/>
      <c r="AD70" s="208"/>
      <c r="AE70" s="208"/>
      <c r="AF70" s="208"/>
      <c r="AG70" s="208"/>
      <c r="AH70" s="208"/>
      <c r="AI70" s="208"/>
      <c r="AJ70" s="208"/>
      <c r="AK70" s="208"/>
      <c r="AL70" s="208"/>
      <c r="AM70" s="208"/>
      <c r="AN70" s="223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Z70" s="4" t="s">
        <v>18</v>
      </c>
    </row>
    <row r="71" spans="1:78" ht="31.5" customHeight="1">
      <c r="A71" s="130">
        <v>1</v>
      </c>
      <c r="B71" s="130"/>
      <c r="C71" s="130"/>
      <c r="D71" s="130"/>
      <c r="E71" s="130"/>
      <c r="F71" s="130"/>
      <c r="G71" s="79" t="s">
        <v>186</v>
      </c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1"/>
      <c r="Z71" s="204" t="s">
        <v>71</v>
      </c>
      <c r="AA71" s="204"/>
      <c r="AB71" s="204"/>
      <c r="AC71" s="204"/>
      <c r="AD71" s="204"/>
      <c r="AE71" s="83" t="s">
        <v>160</v>
      </c>
      <c r="AF71" s="84"/>
      <c r="AG71" s="84"/>
      <c r="AH71" s="84"/>
      <c r="AI71" s="84"/>
      <c r="AJ71" s="84"/>
      <c r="AK71" s="84"/>
      <c r="AL71" s="84"/>
      <c r="AM71" s="84"/>
      <c r="AN71" s="85"/>
      <c r="AO71" s="92">
        <v>18360</v>
      </c>
      <c r="AP71" s="92"/>
      <c r="AQ71" s="92"/>
      <c r="AR71" s="92"/>
      <c r="AS71" s="92"/>
      <c r="AT71" s="92"/>
      <c r="AU71" s="92"/>
      <c r="AV71" s="92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f>AO71+AW71</f>
        <v>18360</v>
      </c>
      <c r="BF71" s="87"/>
      <c r="BG71" s="87"/>
      <c r="BH71" s="87"/>
      <c r="BI71" s="87"/>
      <c r="BJ71" s="87"/>
      <c r="BK71" s="87"/>
      <c r="BL71" s="87"/>
    </row>
    <row r="72" spans="1:78" ht="31.5" customHeight="1">
      <c r="A72" s="130">
        <v>2</v>
      </c>
      <c r="B72" s="130"/>
      <c r="C72" s="130"/>
      <c r="D72" s="130"/>
      <c r="E72" s="130"/>
      <c r="F72" s="130"/>
      <c r="G72" s="79" t="s">
        <v>187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1"/>
      <c r="Z72" s="204" t="s">
        <v>71</v>
      </c>
      <c r="AA72" s="204"/>
      <c r="AB72" s="204"/>
      <c r="AC72" s="204"/>
      <c r="AD72" s="204"/>
      <c r="AE72" s="83" t="s">
        <v>160</v>
      </c>
      <c r="AF72" s="84"/>
      <c r="AG72" s="84"/>
      <c r="AH72" s="84"/>
      <c r="AI72" s="84"/>
      <c r="AJ72" s="84"/>
      <c r="AK72" s="84"/>
      <c r="AL72" s="84"/>
      <c r="AM72" s="84"/>
      <c r="AN72" s="85"/>
      <c r="AO72" s="220">
        <v>64</v>
      </c>
      <c r="AP72" s="220"/>
      <c r="AQ72" s="220"/>
      <c r="AR72" s="220"/>
      <c r="AS72" s="220"/>
      <c r="AT72" s="220"/>
      <c r="AU72" s="220"/>
      <c r="AV72" s="220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f t="shared" ref="BE72:BE73" si="0">AO72+AW72</f>
        <v>64</v>
      </c>
      <c r="BF72" s="87"/>
      <c r="BG72" s="87"/>
      <c r="BH72" s="87"/>
      <c r="BI72" s="87"/>
      <c r="BJ72" s="87"/>
      <c r="BK72" s="87"/>
      <c r="BL72" s="87"/>
    </row>
    <row r="73" spans="1:78" ht="44.25" customHeight="1">
      <c r="A73" s="130">
        <v>3</v>
      </c>
      <c r="B73" s="130"/>
      <c r="C73" s="130"/>
      <c r="D73" s="130"/>
      <c r="E73" s="130"/>
      <c r="F73" s="130"/>
      <c r="G73" s="79" t="s">
        <v>188</v>
      </c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1"/>
      <c r="Z73" s="204" t="s">
        <v>92</v>
      </c>
      <c r="AA73" s="204"/>
      <c r="AB73" s="204"/>
      <c r="AC73" s="204"/>
      <c r="AD73" s="204"/>
      <c r="AE73" s="83" t="s">
        <v>189</v>
      </c>
      <c r="AF73" s="84"/>
      <c r="AG73" s="84"/>
      <c r="AH73" s="84"/>
      <c r="AI73" s="84"/>
      <c r="AJ73" s="84"/>
      <c r="AK73" s="84"/>
      <c r="AL73" s="84"/>
      <c r="AM73" s="84"/>
      <c r="AN73" s="85"/>
      <c r="AO73" s="87">
        <f>AC51</f>
        <v>12661188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f t="shared" si="0"/>
        <v>12661188</v>
      </c>
      <c r="BF73" s="87"/>
      <c r="BG73" s="87"/>
      <c r="BH73" s="87"/>
      <c r="BI73" s="87"/>
      <c r="BJ73" s="87"/>
      <c r="BK73" s="87"/>
      <c r="BL73" s="87"/>
    </row>
    <row r="74" spans="1:78" s="4" customFormat="1" ht="18" customHeight="1">
      <c r="A74" s="131">
        <v>0</v>
      </c>
      <c r="B74" s="131"/>
      <c r="C74" s="131"/>
      <c r="D74" s="131"/>
      <c r="E74" s="131"/>
      <c r="F74" s="131"/>
      <c r="G74" s="174" t="s">
        <v>75</v>
      </c>
      <c r="H74" s="175"/>
      <c r="I74" s="175"/>
      <c r="J74" s="175"/>
      <c r="K74" s="175"/>
      <c r="L74" s="175"/>
      <c r="M74" s="175"/>
      <c r="N74" s="175"/>
      <c r="O74" s="175"/>
      <c r="P74" s="175"/>
      <c r="Q74" s="175"/>
      <c r="R74" s="175"/>
      <c r="S74" s="175"/>
      <c r="T74" s="175"/>
      <c r="U74" s="175"/>
      <c r="V74" s="175"/>
      <c r="W74" s="175"/>
      <c r="X74" s="175"/>
      <c r="Y74" s="176"/>
      <c r="Z74" s="208"/>
      <c r="AA74" s="208"/>
      <c r="AB74" s="208"/>
      <c r="AC74" s="208"/>
      <c r="AD74" s="208"/>
      <c r="AE74" s="98"/>
      <c r="AF74" s="99"/>
      <c r="AG74" s="99"/>
      <c r="AH74" s="99"/>
      <c r="AI74" s="99"/>
      <c r="AJ74" s="99"/>
      <c r="AK74" s="99"/>
      <c r="AL74" s="99"/>
      <c r="AM74" s="99"/>
      <c r="AN74" s="100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</row>
    <row r="75" spans="1:78" ht="45" customHeight="1">
      <c r="A75" s="130">
        <v>1</v>
      </c>
      <c r="B75" s="130"/>
      <c r="C75" s="130"/>
      <c r="D75" s="130"/>
      <c r="E75" s="130"/>
      <c r="F75" s="130"/>
      <c r="G75" s="79" t="s">
        <v>190</v>
      </c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1"/>
      <c r="Z75" s="204" t="s">
        <v>153</v>
      </c>
      <c r="AA75" s="204"/>
      <c r="AB75" s="204"/>
      <c r="AC75" s="204"/>
      <c r="AD75" s="204"/>
      <c r="AE75" s="83" t="s">
        <v>191</v>
      </c>
      <c r="AF75" s="84"/>
      <c r="AG75" s="84"/>
      <c r="AH75" s="84"/>
      <c r="AI75" s="84"/>
      <c r="AJ75" s="84"/>
      <c r="AK75" s="84"/>
      <c r="AL75" s="84"/>
      <c r="AM75" s="84"/>
      <c r="AN75" s="85"/>
      <c r="AO75" s="87">
        <v>10571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f>AO75+AW75</f>
        <v>10571</v>
      </c>
      <c r="BF75" s="87"/>
      <c r="BG75" s="87"/>
      <c r="BH75" s="87"/>
      <c r="BI75" s="87"/>
      <c r="BJ75" s="87"/>
      <c r="BK75" s="87"/>
      <c r="BL75" s="87"/>
    </row>
    <row r="76" spans="1:78" ht="45" customHeight="1">
      <c r="A76" s="130">
        <v>2</v>
      </c>
      <c r="B76" s="130"/>
      <c r="C76" s="130"/>
      <c r="D76" s="130"/>
      <c r="E76" s="130"/>
      <c r="F76" s="130"/>
      <c r="G76" s="79" t="s">
        <v>192</v>
      </c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1"/>
      <c r="Z76" s="204" t="s">
        <v>153</v>
      </c>
      <c r="AA76" s="204"/>
      <c r="AB76" s="204"/>
      <c r="AC76" s="204"/>
      <c r="AD76" s="204"/>
      <c r="AE76" s="83" t="s">
        <v>193</v>
      </c>
      <c r="AF76" s="84"/>
      <c r="AG76" s="84"/>
      <c r="AH76" s="84"/>
      <c r="AI76" s="84"/>
      <c r="AJ76" s="84"/>
      <c r="AK76" s="84"/>
      <c r="AL76" s="84"/>
      <c r="AM76" s="84"/>
      <c r="AN76" s="85"/>
      <c r="AO76" s="87">
        <v>1</v>
      </c>
      <c r="AP76" s="87"/>
      <c r="AQ76" s="87"/>
      <c r="AR76" s="87"/>
      <c r="AS76" s="87"/>
      <c r="AT76" s="87"/>
      <c r="AU76" s="87"/>
      <c r="AV76" s="87"/>
      <c r="AW76" s="87">
        <v>0</v>
      </c>
      <c r="AX76" s="87"/>
      <c r="AY76" s="87"/>
      <c r="AZ76" s="87"/>
      <c r="BA76" s="87"/>
      <c r="BB76" s="87"/>
      <c r="BC76" s="87"/>
      <c r="BD76" s="87"/>
      <c r="BE76" s="87">
        <f t="shared" ref="BE76" si="1">AO76+AW76</f>
        <v>1</v>
      </c>
      <c r="BF76" s="87"/>
      <c r="BG76" s="87"/>
      <c r="BH76" s="87"/>
      <c r="BI76" s="87"/>
      <c r="BJ76" s="87"/>
      <c r="BK76" s="87"/>
      <c r="BL76" s="87"/>
    </row>
    <row r="77" spans="1:78" s="4" customFormat="1" ht="47.25" customHeight="1">
      <c r="A77" s="131">
        <v>0</v>
      </c>
      <c r="B77" s="131"/>
      <c r="C77" s="131"/>
      <c r="D77" s="131"/>
      <c r="E77" s="131"/>
      <c r="F77" s="131"/>
      <c r="G77" s="94" t="s">
        <v>194</v>
      </c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6"/>
      <c r="Z77" s="208" t="s">
        <v>153</v>
      </c>
      <c r="AA77" s="208"/>
      <c r="AB77" s="208"/>
      <c r="AC77" s="208"/>
      <c r="AD77" s="208"/>
      <c r="AE77" s="98"/>
      <c r="AF77" s="99"/>
      <c r="AG77" s="99"/>
      <c r="AH77" s="99"/>
      <c r="AI77" s="99"/>
      <c r="AJ77" s="99"/>
      <c r="AK77" s="99"/>
      <c r="AL77" s="99"/>
      <c r="AM77" s="99"/>
      <c r="AN77" s="100"/>
      <c r="AO77" s="221">
        <f>AO78+AO79</f>
        <v>94123</v>
      </c>
      <c r="AP77" s="221"/>
      <c r="AQ77" s="221"/>
      <c r="AR77" s="221"/>
      <c r="AS77" s="221"/>
      <c r="AT77" s="221"/>
      <c r="AU77" s="221"/>
      <c r="AV77" s="221"/>
      <c r="AW77" s="103">
        <f>AW78+AW79</f>
        <v>0</v>
      </c>
      <c r="AX77" s="103"/>
      <c r="AY77" s="103"/>
      <c r="AZ77" s="103"/>
      <c r="BA77" s="103"/>
      <c r="BB77" s="103"/>
      <c r="BC77" s="103"/>
      <c r="BD77" s="103"/>
      <c r="BE77" s="103">
        <f>BE78+BE79</f>
        <v>94123</v>
      </c>
      <c r="BF77" s="103"/>
      <c r="BG77" s="103"/>
      <c r="BH77" s="103"/>
      <c r="BI77" s="103"/>
      <c r="BJ77" s="103"/>
      <c r="BK77" s="103"/>
      <c r="BL77" s="103"/>
    </row>
    <row r="78" spans="1:78" ht="18.75" customHeight="1">
      <c r="A78" s="130">
        <v>3</v>
      </c>
      <c r="B78" s="130"/>
      <c r="C78" s="130"/>
      <c r="D78" s="130"/>
      <c r="E78" s="130"/>
      <c r="F78" s="130"/>
      <c r="G78" s="79" t="s">
        <v>195</v>
      </c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1"/>
      <c r="Z78" s="204" t="s">
        <v>153</v>
      </c>
      <c r="AA78" s="204"/>
      <c r="AB78" s="204"/>
      <c r="AC78" s="204"/>
      <c r="AD78" s="204"/>
      <c r="AE78" s="83" t="s">
        <v>196</v>
      </c>
      <c r="AF78" s="84"/>
      <c r="AG78" s="84"/>
      <c r="AH78" s="84"/>
      <c r="AI78" s="84"/>
      <c r="AJ78" s="84"/>
      <c r="AK78" s="84"/>
      <c r="AL78" s="84"/>
      <c r="AM78" s="84"/>
      <c r="AN78" s="85"/>
      <c r="AO78" s="92">
        <v>42208</v>
      </c>
      <c r="AP78" s="92"/>
      <c r="AQ78" s="92"/>
      <c r="AR78" s="92"/>
      <c r="AS78" s="92"/>
      <c r="AT78" s="92"/>
      <c r="AU78" s="92"/>
      <c r="AV78" s="92"/>
      <c r="AW78" s="87">
        <v>0</v>
      </c>
      <c r="AX78" s="87"/>
      <c r="AY78" s="87"/>
      <c r="AZ78" s="87"/>
      <c r="BA78" s="87"/>
      <c r="BB78" s="87"/>
      <c r="BC78" s="87"/>
      <c r="BD78" s="87"/>
      <c r="BE78" s="87">
        <f>AO78+AW78</f>
        <v>42208</v>
      </c>
      <c r="BF78" s="87"/>
      <c r="BG78" s="87"/>
      <c r="BH78" s="87"/>
      <c r="BI78" s="87"/>
      <c r="BJ78" s="87"/>
      <c r="BK78" s="87"/>
      <c r="BL78" s="87"/>
    </row>
    <row r="79" spans="1:78" ht="18.75" customHeight="1">
      <c r="A79" s="130">
        <v>3</v>
      </c>
      <c r="B79" s="130"/>
      <c r="C79" s="130"/>
      <c r="D79" s="130"/>
      <c r="E79" s="130"/>
      <c r="F79" s="130"/>
      <c r="G79" s="79" t="s">
        <v>197</v>
      </c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1"/>
      <c r="Z79" s="204" t="s">
        <v>153</v>
      </c>
      <c r="AA79" s="204"/>
      <c r="AB79" s="204"/>
      <c r="AC79" s="204"/>
      <c r="AD79" s="204"/>
      <c r="AE79" s="83" t="s">
        <v>196</v>
      </c>
      <c r="AF79" s="84"/>
      <c r="AG79" s="84"/>
      <c r="AH79" s="84"/>
      <c r="AI79" s="84"/>
      <c r="AJ79" s="84"/>
      <c r="AK79" s="84"/>
      <c r="AL79" s="84"/>
      <c r="AM79" s="84"/>
      <c r="AN79" s="85"/>
      <c r="AO79" s="92">
        <v>51915</v>
      </c>
      <c r="AP79" s="92"/>
      <c r="AQ79" s="92"/>
      <c r="AR79" s="92"/>
      <c r="AS79" s="92"/>
      <c r="AT79" s="92"/>
      <c r="AU79" s="92"/>
      <c r="AV79" s="92"/>
      <c r="AW79" s="87">
        <v>0</v>
      </c>
      <c r="AX79" s="87"/>
      <c r="AY79" s="87"/>
      <c r="AZ79" s="87"/>
      <c r="BA79" s="87"/>
      <c r="BB79" s="87"/>
      <c r="BC79" s="87"/>
      <c r="BD79" s="87"/>
      <c r="BE79" s="87">
        <f t="shared" ref="BE79:BE81" si="2">AO79+AW79</f>
        <v>51915</v>
      </c>
      <c r="BF79" s="87"/>
      <c r="BG79" s="87"/>
      <c r="BH79" s="87"/>
      <c r="BI79" s="87"/>
      <c r="BJ79" s="87"/>
      <c r="BK79" s="87"/>
      <c r="BL79" s="87"/>
    </row>
    <row r="80" spans="1:78" ht="33.75" customHeight="1">
      <c r="A80" s="130">
        <v>4</v>
      </c>
      <c r="B80" s="130"/>
      <c r="C80" s="130"/>
      <c r="D80" s="130"/>
      <c r="E80" s="130"/>
      <c r="F80" s="130"/>
      <c r="G80" s="79" t="s">
        <v>159</v>
      </c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1"/>
      <c r="Z80" s="204" t="s">
        <v>71</v>
      </c>
      <c r="AA80" s="204"/>
      <c r="AB80" s="204"/>
      <c r="AC80" s="204"/>
      <c r="AD80" s="204"/>
      <c r="AE80" s="83" t="s">
        <v>199</v>
      </c>
      <c r="AF80" s="84"/>
      <c r="AG80" s="84"/>
      <c r="AH80" s="84"/>
      <c r="AI80" s="84"/>
      <c r="AJ80" s="84"/>
      <c r="AK80" s="84"/>
      <c r="AL80" s="84"/>
      <c r="AM80" s="84"/>
      <c r="AN80" s="85"/>
      <c r="AO80" s="92">
        <v>0</v>
      </c>
      <c r="AP80" s="92"/>
      <c r="AQ80" s="92"/>
      <c r="AR80" s="92"/>
      <c r="AS80" s="92"/>
      <c r="AT80" s="92"/>
      <c r="AU80" s="92"/>
      <c r="AV80" s="92"/>
      <c r="AW80" s="87">
        <v>1</v>
      </c>
      <c r="AX80" s="87"/>
      <c r="AY80" s="87"/>
      <c r="AZ80" s="87"/>
      <c r="BA80" s="87"/>
      <c r="BB80" s="87"/>
      <c r="BC80" s="87"/>
      <c r="BD80" s="87"/>
      <c r="BE80" s="87">
        <v>1</v>
      </c>
      <c r="BF80" s="87"/>
      <c r="BG80" s="87"/>
      <c r="BH80" s="87"/>
      <c r="BI80" s="87"/>
      <c r="BJ80" s="87"/>
      <c r="BK80" s="87"/>
      <c r="BL80" s="87"/>
    </row>
    <row r="81" spans="1:64" ht="30" hidden="1" customHeight="1">
      <c r="A81" s="130">
        <v>5</v>
      </c>
      <c r="B81" s="130"/>
      <c r="C81" s="130"/>
      <c r="D81" s="130"/>
      <c r="E81" s="130"/>
      <c r="F81" s="130"/>
      <c r="G81" s="79" t="s">
        <v>198</v>
      </c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1"/>
      <c r="Z81" s="204" t="s">
        <v>71</v>
      </c>
      <c r="AA81" s="204"/>
      <c r="AB81" s="204"/>
      <c r="AC81" s="204"/>
      <c r="AD81" s="204"/>
      <c r="AE81" s="83" t="s">
        <v>199</v>
      </c>
      <c r="AF81" s="84"/>
      <c r="AG81" s="84"/>
      <c r="AH81" s="84"/>
      <c r="AI81" s="84"/>
      <c r="AJ81" s="84"/>
      <c r="AK81" s="84"/>
      <c r="AL81" s="84"/>
      <c r="AM81" s="84"/>
      <c r="AN81" s="85"/>
      <c r="AO81" s="87">
        <v>0</v>
      </c>
      <c r="AP81" s="87"/>
      <c r="AQ81" s="87"/>
      <c r="AR81" s="87"/>
      <c r="AS81" s="87"/>
      <c r="AT81" s="87"/>
      <c r="AU81" s="87"/>
      <c r="AV81" s="87"/>
      <c r="AW81" s="87">
        <v>0</v>
      </c>
      <c r="AX81" s="87"/>
      <c r="AY81" s="87"/>
      <c r="AZ81" s="87"/>
      <c r="BA81" s="87"/>
      <c r="BB81" s="87"/>
      <c r="BC81" s="87"/>
      <c r="BD81" s="87"/>
      <c r="BE81" s="87">
        <f t="shared" si="2"/>
        <v>0</v>
      </c>
      <c r="BF81" s="87"/>
      <c r="BG81" s="87"/>
      <c r="BH81" s="87"/>
      <c r="BI81" s="87"/>
      <c r="BJ81" s="87"/>
      <c r="BK81" s="87"/>
      <c r="BL81" s="87"/>
    </row>
    <row r="82" spans="1:64" s="4" customFormat="1" ht="17.25" customHeight="1">
      <c r="A82" s="131">
        <v>0</v>
      </c>
      <c r="B82" s="131"/>
      <c r="C82" s="131"/>
      <c r="D82" s="131"/>
      <c r="E82" s="131"/>
      <c r="F82" s="131"/>
      <c r="G82" s="174" t="s">
        <v>84</v>
      </c>
      <c r="H82" s="175"/>
      <c r="I82" s="175"/>
      <c r="J82" s="175"/>
      <c r="K82" s="175"/>
      <c r="L82" s="175"/>
      <c r="M82" s="175"/>
      <c r="N82" s="175"/>
      <c r="O82" s="175"/>
      <c r="P82" s="175"/>
      <c r="Q82" s="175"/>
      <c r="R82" s="175"/>
      <c r="S82" s="175"/>
      <c r="T82" s="175"/>
      <c r="U82" s="175"/>
      <c r="V82" s="175"/>
      <c r="W82" s="175"/>
      <c r="X82" s="175"/>
      <c r="Y82" s="176"/>
      <c r="Z82" s="208"/>
      <c r="AA82" s="208"/>
      <c r="AB82" s="208"/>
      <c r="AC82" s="208"/>
      <c r="AD82" s="208"/>
      <c r="AE82" s="98"/>
      <c r="AF82" s="99"/>
      <c r="AG82" s="99"/>
      <c r="AH82" s="99"/>
      <c r="AI82" s="99"/>
      <c r="AJ82" s="99"/>
      <c r="AK82" s="99"/>
      <c r="AL82" s="99"/>
      <c r="AM82" s="99"/>
      <c r="AN82" s="100"/>
      <c r="AO82" s="88"/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</row>
    <row r="83" spans="1:64" ht="60" customHeight="1">
      <c r="A83" s="130">
        <v>1</v>
      </c>
      <c r="B83" s="130"/>
      <c r="C83" s="130"/>
      <c r="D83" s="130"/>
      <c r="E83" s="130"/>
      <c r="F83" s="130"/>
      <c r="G83" s="79" t="s">
        <v>200</v>
      </c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1"/>
      <c r="Z83" s="204" t="s">
        <v>71</v>
      </c>
      <c r="AA83" s="204"/>
      <c r="AB83" s="204"/>
      <c r="AC83" s="204"/>
      <c r="AD83" s="204"/>
      <c r="AE83" s="83" t="s">
        <v>201</v>
      </c>
      <c r="AF83" s="84"/>
      <c r="AG83" s="84"/>
      <c r="AH83" s="84"/>
      <c r="AI83" s="84"/>
      <c r="AJ83" s="84"/>
      <c r="AK83" s="84"/>
      <c r="AL83" s="84"/>
      <c r="AM83" s="84"/>
      <c r="AN83" s="85"/>
      <c r="AO83" s="87">
        <f>AO71/AO75</f>
        <v>1.736827168669</v>
      </c>
      <c r="AP83" s="87"/>
      <c r="AQ83" s="87"/>
      <c r="AR83" s="87"/>
      <c r="AS83" s="87"/>
      <c r="AT83" s="87"/>
      <c r="AU83" s="87"/>
      <c r="AV83" s="87"/>
      <c r="AW83" s="87">
        <v>0</v>
      </c>
      <c r="AX83" s="87"/>
      <c r="AY83" s="87"/>
      <c r="AZ83" s="87"/>
      <c r="BA83" s="87"/>
      <c r="BB83" s="87"/>
      <c r="BC83" s="87"/>
      <c r="BD83" s="87"/>
      <c r="BE83" s="87">
        <f>AO71/AO75</f>
        <v>1.736827168669</v>
      </c>
      <c r="BF83" s="87"/>
      <c r="BG83" s="87"/>
      <c r="BH83" s="87"/>
      <c r="BI83" s="87"/>
      <c r="BJ83" s="87"/>
      <c r="BK83" s="87"/>
      <c r="BL83" s="87"/>
    </row>
    <row r="84" spans="1:64" ht="42.75" customHeight="1">
      <c r="A84" s="130">
        <v>2</v>
      </c>
      <c r="B84" s="130"/>
      <c r="C84" s="130"/>
      <c r="D84" s="130"/>
      <c r="E84" s="130"/>
      <c r="F84" s="130"/>
      <c r="G84" s="79" t="s">
        <v>202</v>
      </c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1"/>
      <c r="Z84" s="204" t="s">
        <v>71</v>
      </c>
      <c r="AA84" s="204"/>
      <c r="AB84" s="204"/>
      <c r="AC84" s="204"/>
      <c r="AD84" s="204"/>
      <c r="AE84" s="83" t="s">
        <v>203</v>
      </c>
      <c r="AF84" s="84"/>
      <c r="AG84" s="84"/>
      <c r="AH84" s="84"/>
      <c r="AI84" s="84"/>
      <c r="AJ84" s="84"/>
      <c r="AK84" s="84"/>
      <c r="AL84" s="84"/>
      <c r="AM84" s="84"/>
      <c r="AN84" s="85"/>
      <c r="AO84" s="220">
        <f>AO72/AO76/12</f>
        <v>5.333333333333333</v>
      </c>
      <c r="AP84" s="220"/>
      <c r="AQ84" s="220"/>
      <c r="AR84" s="220"/>
      <c r="AS84" s="220"/>
      <c r="AT84" s="220"/>
      <c r="AU84" s="220"/>
      <c r="AV84" s="220"/>
      <c r="AW84" s="87">
        <v>0</v>
      </c>
      <c r="AX84" s="87"/>
      <c r="AY84" s="87"/>
      <c r="AZ84" s="87"/>
      <c r="BA84" s="87"/>
      <c r="BB84" s="87"/>
      <c r="BC84" s="87"/>
      <c r="BD84" s="87"/>
      <c r="BE84" s="87">
        <f>AO72/AO76/12</f>
        <v>5.333333333333333</v>
      </c>
      <c r="BF84" s="87"/>
      <c r="BG84" s="87"/>
      <c r="BH84" s="87"/>
      <c r="BI84" s="87"/>
      <c r="BJ84" s="87"/>
      <c r="BK84" s="87"/>
      <c r="BL84" s="87"/>
    </row>
    <row r="85" spans="1:64" ht="58.5" customHeight="1">
      <c r="A85" s="130">
        <v>3</v>
      </c>
      <c r="B85" s="130"/>
      <c r="C85" s="130"/>
      <c r="D85" s="130"/>
      <c r="E85" s="130"/>
      <c r="F85" s="130"/>
      <c r="G85" s="79" t="s">
        <v>204</v>
      </c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1"/>
      <c r="Z85" s="204" t="s">
        <v>92</v>
      </c>
      <c r="AA85" s="204"/>
      <c r="AB85" s="204"/>
      <c r="AC85" s="204"/>
      <c r="AD85" s="204"/>
      <c r="AE85" s="83" t="s">
        <v>205</v>
      </c>
      <c r="AF85" s="84"/>
      <c r="AG85" s="84"/>
      <c r="AH85" s="84"/>
      <c r="AI85" s="84"/>
      <c r="AJ85" s="84"/>
      <c r="AK85" s="84"/>
      <c r="AL85" s="84"/>
      <c r="AM85" s="84"/>
      <c r="AN85" s="85"/>
      <c r="AO85" s="87">
        <f>AO73/AO77</f>
        <v>134.51747181879031</v>
      </c>
      <c r="AP85" s="87"/>
      <c r="AQ85" s="87"/>
      <c r="AR85" s="87"/>
      <c r="AS85" s="87"/>
      <c r="AT85" s="87"/>
      <c r="AU85" s="87"/>
      <c r="AV85" s="87"/>
      <c r="AW85" s="87">
        <v>0</v>
      </c>
      <c r="AX85" s="87"/>
      <c r="AY85" s="87"/>
      <c r="AZ85" s="87"/>
      <c r="BA85" s="87"/>
      <c r="BB85" s="87"/>
      <c r="BC85" s="87"/>
      <c r="BD85" s="87"/>
      <c r="BE85" s="87">
        <f>BE73/BE77</f>
        <v>134.51747181879031</v>
      </c>
      <c r="BF85" s="87"/>
      <c r="BG85" s="87"/>
      <c r="BH85" s="87"/>
      <c r="BI85" s="87"/>
      <c r="BJ85" s="87"/>
      <c r="BK85" s="87"/>
      <c r="BL85" s="87"/>
    </row>
    <row r="86" spans="1:64" ht="51" customHeight="1">
      <c r="A86" s="130">
        <v>4</v>
      </c>
      <c r="B86" s="130"/>
      <c r="C86" s="130"/>
      <c r="D86" s="130"/>
      <c r="E86" s="130"/>
      <c r="F86" s="130"/>
      <c r="G86" s="79" t="s">
        <v>258</v>
      </c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1"/>
      <c r="Z86" s="204" t="s">
        <v>92</v>
      </c>
      <c r="AA86" s="204"/>
      <c r="AB86" s="204"/>
      <c r="AC86" s="204"/>
      <c r="AD86" s="204"/>
      <c r="AE86" s="83" t="s">
        <v>171</v>
      </c>
      <c r="AF86" s="84"/>
      <c r="AG86" s="84"/>
      <c r="AH86" s="84"/>
      <c r="AI86" s="84"/>
      <c r="AJ86" s="84"/>
      <c r="AK86" s="84"/>
      <c r="AL86" s="84"/>
      <c r="AM86" s="84"/>
      <c r="AN86" s="85"/>
      <c r="AO86" s="87">
        <v>0</v>
      </c>
      <c r="AP86" s="87"/>
      <c r="AQ86" s="87"/>
      <c r="AR86" s="87"/>
      <c r="AS86" s="87"/>
      <c r="AT86" s="87"/>
      <c r="AU86" s="87"/>
      <c r="AV86" s="87"/>
      <c r="AW86" s="87">
        <f>AK52/AW80</f>
        <v>90000</v>
      </c>
      <c r="AX86" s="87"/>
      <c r="AY86" s="87"/>
      <c r="AZ86" s="87"/>
      <c r="BA86" s="87"/>
      <c r="BB86" s="87"/>
      <c r="BC86" s="87"/>
      <c r="BD86" s="87"/>
      <c r="BE86" s="87">
        <f>AS52/BE80</f>
        <v>90000</v>
      </c>
      <c r="BF86" s="87"/>
      <c r="BG86" s="87"/>
      <c r="BH86" s="87"/>
      <c r="BI86" s="87"/>
      <c r="BJ86" s="87"/>
      <c r="BK86" s="87"/>
      <c r="BL86" s="87"/>
    </row>
    <row r="87" spans="1:64" ht="43.5" hidden="1" customHeight="1">
      <c r="A87" s="130">
        <v>5</v>
      </c>
      <c r="B87" s="130"/>
      <c r="C87" s="130"/>
      <c r="D87" s="130"/>
      <c r="E87" s="130"/>
      <c r="F87" s="130"/>
      <c r="G87" s="79" t="s">
        <v>206</v>
      </c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1"/>
      <c r="Z87" s="204" t="s">
        <v>92</v>
      </c>
      <c r="AA87" s="204"/>
      <c r="AB87" s="204"/>
      <c r="AC87" s="204"/>
      <c r="AD87" s="204"/>
      <c r="AE87" s="83" t="s">
        <v>171</v>
      </c>
      <c r="AF87" s="84"/>
      <c r="AG87" s="84"/>
      <c r="AH87" s="84"/>
      <c r="AI87" s="84"/>
      <c r="AJ87" s="84"/>
      <c r="AK87" s="84"/>
      <c r="AL87" s="84"/>
      <c r="AM87" s="84"/>
      <c r="AN87" s="85"/>
      <c r="AO87" s="87">
        <v>0</v>
      </c>
      <c r="AP87" s="87"/>
      <c r="AQ87" s="87"/>
      <c r="AR87" s="87"/>
      <c r="AS87" s="87"/>
      <c r="AT87" s="87"/>
      <c r="AU87" s="87"/>
      <c r="AV87" s="87"/>
      <c r="AW87" s="87" t="e">
        <f>AK53/AW81</f>
        <v>#DIV/0!</v>
      </c>
      <c r="AX87" s="87"/>
      <c r="AY87" s="87"/>
      <c r="AZ87" s="87"/>
      <c r="BA87" s="87"/>
      <c r="BB87" s="87"/>
      <c r="BC87" s="87"/>
      <c r="BD87" s="87"/>
      <c r="BE87" s="87" t="e">
        <f>AS53/BE81</f>
        <v>#DIV/0!</v>
      </c>
      <c r="BF87" s="87"/>
      <c r="BG87" s="87"/>
      <c r="BH87" s="87"/>
      <c r="BI87" s="87"/>
      <c r="BJ87" s="87"/>
      <c r="BK87" s="87"/>
      <c r="BL87" s="87"/>
    </row>
    <row r="88" spans="1:64" s="4" customFormat="1" ht="18" customHeight="1">
      <c r="A88" s="131">
        <v>0</v>
      </c>
      <c r="B88" s="131"/>
      <c r="C88" s="131"/>
      <c r="D88" s="131"/>
      <c r="E88" s="131"/>
      <c r="F88" s="131"/>
      <c r="G88" s="174" t="s">
        <v>96</v>
      </c>
      <c r="H88" s="175"/>
      <c r="I88" s="175"/>
      <c r="J88" s="175"/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6"/>
      <c r="Z88" s="208"/>
      <c r="AA88" s="208"/>
      <c r="AB88" s="208"/>
      <c r="AC88" s="208"/>
      <c r="AD88" s="208"/>
      <c r="AE88" s="98"/>
      <c r="AF88" s="99"/>
      <c r="AG88" s="99"/>
      <c r="AH88" s="99"/>
      <c r="AI88" s="99"/>
      <c r="AJ88" s="99"/>
      <c r="AK88" s="99"/>
      <c r="AL88" s="99"/>
      <c r="AM88" s="99"/>
      <c r="AN88" s="100"/>
      <c r="AO88" s="88"/>
      <c r="AP88" s="88"/>
      <c r="AQ88" s="88"/>
      <c r="AR88" s="88"/>
      <c r="AS88" s="88"/>
      <c r="AT88" s="88"/>
      <c r="AU88" s="88"/>
      <c r="AV88" s="88"/>
      <c r="AW88" s="88"/>
      <c r="AX88" s="88"/>
      <c r="AY88" s="88"/>
      <c r="AZ88" s="88"/>
      <c r="BA88" s="88"/>
      <c r="BB88" s="88"/>
      <c r="BC88" s="88"/>
      <c r="BD88" s="88"/>
      <c r="BE88" s="88"/>
      <c r="BF88" s="88"/>
      <c r="BG88" s="88"/>
      <c r="BH88" s="88"/>
      <c r="BI88" s="88"/>
      <c r="BJ88" s="88"/>
      <c r="BK88" s="88"/>
      <c r="BL88" s="88"/>
    </row>
    <row r="89" spans="1:64" ht="60" customHeight="1">
      <c r="A89" s="130">
        <v>1</v>
      </c>
      <c r="B89" s="130"/>
      <c r="C89" s="130"/>
      <c r="D89" s="130"/>
      <c r="E89" s="130"/>
      <c r="F89" s="130"/>
      <c r="G89" s="79" t="s">
        <v>207</v>
      </c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1"/>
      <c r="Z89" s="204" t="s">
        <v>98</v>
      </c>
      <c r="AA89" s="204"/>
      <c r="AB89" s="204"/>
      <c r="AC89" s="204"/>
      <c r="AD89" s="204"/>
      <c r="AE89" s="83" t="s">
        <v>208</v>
      </c>
      <c r="AF89" s="84"/>
      <c r="AG89" s="84"/>
      <c r="AH89" s="84"/>
      <c r="AI89" s="84"/>
      <c r="AJ89" s="84"/>
      <c r="AK89" s="84"/>
      <c r="AL89" s="84"/>
      <c r="AM89" s="84"/>
      <c r="AN89" s="85"/>
      <c r="AO89" s="87">
        <v>100</v>
      </c>
      <c r="AP89" s="87"/>
      <c r="AQ89" s="87"/>
      <c r="AR89" s="87"/>
      <c r="AS89" s="87"/>
      <c r="AT89" s="87"/>
      <c r="AU89" s="87"/>
      <c r="AV89" s="87"/>
      <c r="AW89" s="87">
        <v>0</v>
      </c>
      <c r="AX89" s="87"/>
      <c r="AY89" s="87"/>
      <c r="AZ89" s="87"/>
      <c r="BA89" s="87"/>
      <c r="BB89" s="87"/>
      <c r="BC89" s="87"/>
      <c r="BD89" s="87"/>
      <c r="BE89" s="87">
        <f>AO89+AW89</f>
        <v>100</v>
      </c>
      <c r="BF89" s="87"/>
      <c r="BG89" s="87"/>
      <c r="BH89" s="87"/>
      <c r="BI89" s="87"/>
      <c r="BJ89" s="87"/>
      <c r="BK89" s="87"/>
      <c r="BL89" s="87"/>
    </row>
    <row r="90" spans="1:64" ht="122.25" customHeight="1">
      <c r="A90" s="130">
        <v>2</v>
      </c>
      <c r="B90" s="130"/>
      <c r="C90" s="130"/>
      <c r="D90" s="130"/>
      <c r="E90" s="130"/>
      <c r="F90" s="130"/>
      <c r="G90" s="79" t="s">
        <v>209</v>
      </c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1"/>
      <c r="Z90" s="204" t="s">
        <v>98</v>
      </c>
      <c r="AA90" s="204"/>
      <c r="AB90" s="204"/>
      <c r="AC90" s="204"/>
      <c r="AD90" s="204"/>
      <c r="AE90" s="83" t="s">
        <v>210</v>
      </c>
      <c r="AF90" s="84"/>
      <c r="AG90" s="84"/>
      <c r="AH90" s="84"/>
      <c r="AI90" s="84"/>
      <c r="AJ90" s="84"/>
      <c r="AK90" s="84"/>
      <c r="AL90" s="84"/>
      <c r="AM90" s="84"/>
      <c r="AN90" s="85"/>
      <c r="AO90" s="87">
        <f>10571/16817*100</f>
        <v>62.859011714336688</v>
      </c>
      <c r="AP90" s="87"/>
      <c r="AQ90" s="87"/>
      <c r="AR90" s="87"/>
      <c r="AS90" s="87"/>
      <c r="AT90" s="87"/>
      <c r="AU90" s="87"/>
      <c r="AV90" s="87"/>
      <c r="AW90" s="87">
        <v>0</v>
      </c>
      <c r="AX90" s="87"/>
      <c r="AY90" s="87"/>
      <c r="AZ90" s="87"/>
      <c r="BA90" s="87"/>
      <c r="BB90" s="87"/>
      <c r="BC90" s="87"/>
      <c r="BD90" s="87"/>
      <c r="BE90" s="87">
        <f>AO90+AW90</f>
        <v>62.859011714336688</v>
      </c>
      <c r="BF90" s="87"/>
      <c r="BG90" s="87"/>
      <c r="BH90" s="87"/>
      <c r="BI90" s="87"/>
      <c r="BJ90" s="87"/>
      <c r="BK90" s="87"/>
      <c r="BL90" s="87"/>
    </row>
    <row r="91" spans="1:64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s="35" customFormat="1" ht="25.5" customHeight="1">
      <c r="A93" s="124" t="s">
        <v>270</v>
      </c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41"/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1"/>
      <c r="AM93" s="141"/>
      <c r="AN93" s="8"/>
      <c r="AO93" s="76" t="s">
        <v>104</v>
      </c>
      <c r="AP93" s="76"/>
      <c r="AQ93" s="76"/>
      <c r="AR93" s="76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</row>
    <row r="94" spans="1:64">
      <c r="W94" s="106" t="s">
        <v>5</v>
      </c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O94" s="222" t="s">
        <v>63</v>
      </c>
      <c r="AP94" s="222"/>
      <c r="AQ94" s="222"/>
      <c r="AR94" s="222"/>
      <c r="AS94" s="222"/>
      <c r="AT94" s="222"/>
      <c r="AU94" s="222"/>
      <c r="AV94" s="222"/>
      <c r="AW94" s="222"/>
      <c r="AX94" s="222"/>
      <c r="AY94" s="222"/>
      <c r="AZ94" s="222"/>
      <c r="BA94" s="222"/>
      <c r="BB94" s="222"/>
      <c r="BC94" s="222"/>
      <c r="BD94" s="222"/>
      <c r="BE94" s="222"/>
      <c r="BF94" s="222"/>
      <c r="BG94" s="222"/>
    </row>
    <row r="95" spans="1:64" ht="15.75" customHeight="1">
      <c r="A95" s="107" t="s">
        <v>3</v>
      </c>
      <c r="B95" s="107"/>
      <c r="C95" s="107"/>
      <c r="D95" s="107"/>
      <c r="E95" s="107"/>
      <c r="F95" s="107"/>
    </row>
    <row r="96" spans="1:64" ht="16.5" customHeight="1">
      <c r="A96" s="119" t="s">
        <v>102</v>
      </c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19"/>
      <c r="AH96" s="119"/>
      <c r="AI96" s="119"/>
      <c r="AJ96" s="119"/>
      <c r="AK96" s="119"/>
      <c r="AL96" s="119"/>
      <c r="AM96" s="119"/>
      <c r="AN96" s="119"/>
      <c r="AO96" s="119"/>
      <c r="AP96" s="119"/>
      <c r="AQ96" s="119"/>
      <c r="AR96" s="119"/>
      <c r="AS96" s="119"/>
    </row>
    <row r="97" spans="1:59">
      <c r="A97" s="121" t="s">
        <v>46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1"/>
      <c r="AH97" s="121"/>
      <c r="AI97" s="121"/>
      <c r="AJ97" s="121"/>
      <c r="AK97" s="121"/>
      <c r="AL97" s="121"/>
      <c r="AM97" s="121"/>
      <c r="AN97" s="121"/>
      <c r="AO97" s="121"/>
      <c r="AP97" s="121"/>
      <c r="AQ97" s="121"/>
      <c r="AR97" s="121"/>
      <c r="AS97" s="121"/>
    </row>
    <row r="98" spans="1:59" ht="10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23"/>
      <c r="AP98" s="23"/>
      <c r="AQ98" s="23"/>
      <c r="AR98" s="23"/>
      <c r="AS98" s="23"/>
    </row>
    <row r="99" spans="1:59" s="46" customFormat="1" ht="31.5" customHeight="1">
      <c r="A99" s="123" t="s">
        <v>254</v>
      </c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5"/>
      <c r="AA99" s="125"/>
      <c r="AB99" s="125"/>
      <c r="AC99" s="125"/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65"/>
      <c r="AO99" s="122" t="s">
        <v>250</v>
      </c>
      <c r="AP99" s="122"/>
      <c r="AQ99" s="122"/>
      <c r="AR99" s="122"/>
      <c r="AS99" s="122"/>
      <c r="AT99" s="122"/>
      <c r="AU99" s="122"/>
      <c r="AV99" s="122"/>
      <c r="AW99" s="122"/>
      <c r="AX99" s="122"/>
      <c r="AY99" s="122"/>
      <c r="AZ99" s="122"/>
      <c r="BA99" s="122"/>
      <c r="BB99" s="122"/>
      <c r="BC99" s="122"/>
      <c r="BD99" s="122"/>
      <c r="BE99" s="122"/>
      <c r="BF99" s="122"/>
      <c r="BG99" s="122"/>
    </row>
    <row r="100" spans="1:59" ht="18.75" customHeight="1">
      <c r="W100" s="106" t="s">
        <v>5</v>
      </c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106"/>
      <c r="AK100" s="106"/>
      <c r="AL100" s="106"/>
      <c r="AM100" s="106"/>
      <c r="AO100" s="222" t="s">
        <v>63</v>
      </c>
      <c r="AP100" s="222"/>
      <c r="AQ100" s="222"/>
      <c r="AR100" s="222"/>
      <c r="AS100" s="222"/>
      <c r="AT100" s="222"/>
      <c r="AU100" s="222"/>
      <c r="AV100" s="222"/>
      <c r="AW100" s="222"/>
      <c r="AX100" s="222"/>
      <c r="AY100" s="222"/>
      <c r="AZ100" s="222"/>
      <c r="BA100" s="222"/>
      <c r="BB100" s="222"/>
      <c r="BC100" s="222"/>
      <c r="BD100" s="222"/>
      <c r="BE100" s="222"/>
      <c r="BF100" s="222"/>
      <c r="BG100" s="222"/>
    </row>
    <row r="101" spans="1:59">
      <c r="A101" s="184">
        <v>45071</v>
      </c>
      <c r="B101" s="185"/>
      <c r="C101" s="185"/>
      <c r="D101" s="185"/>
      <c r="E101" s="185"/>
      <c r="F101" s="185"/>
      <c r="G101" s="185"/>
      <c r="H101" s="185"/>
    </row>
    <row r="102" spans="1:59">
      <c r="A102" s="106" t="s">
        <v>44</v>
      </c>
      <c r="B102" s="106"/>
      <c r="C102" s="106"/>
      <c r="D102" s="106"/>
      <c r="E102" s="106"/>
      <c r="F102" s="106"/>
      <c r="G102" s="106"/>
      <c r="H102" s="106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>
      <c r="A103" s="24" t="s">
        <v>45</v>
      </c>
    </row>
  </sheetData>
  <mergeCells count="319">
    <mergeCell ref="A60:C60"/>
    <mergeCell ref="D60:AA60"/>
    <mergeCell ref="AB60:AI60"/>
    <mergeCell ref="AJ60:AQ60"/>
    <mergeCell ref="AR60:AY60"/>
    <mergeCell ref="A80:F80"/>
    <mergeCell ref="G80:Y80"/>
    <mergeCell ref="Z80:AD80"/>
    <mergeCell ref="AE80:AN80"/>
    <mergeCell ref="AO80:AV80"/>
    <mergeCell ref="AW80:BD80"/>
    <mergeCell ref="A61:C61"/>
    <mergeCell ref="D61:AA61"/>
    <mergeCell ref="AB61:AI61"/>
    <mergeCell ref="AJ61:AQ61"/>
    <mergeCell ref="AR61:AY61"/>
    <mergeCell ref="A67:F67"/>
    <mergeCell ref="G67:Y67"/>
    <mergeCell ref="Z67:AD67"/>
    <mergeCell ref="AE67:AN67"/>
    <mergeCell ref="AO67:AV67"/>
    <mergeCell ref="AW67:BD67"/>
    <mergeCell ref="A66:BL66"/>
    <mergeCell ref="A64:C64"/>
    <mergeCell ref="BE80:BL80"/>
    <mergeCell ref="A63:C63"/>
    <mergeCell ref="D63:AA63"/>
    <mergeCell ref="AB63:AI63"/>
    <mergeCell ref="AJ63:AQ63"/>
    <mergeCell ref="AR63:AY6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6:BL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2:C52"/>
    <mergeCell ref="AC52:AJ52"/>
    <mergeCell ref="AK52:AR52"/>
    <mergeCell ref="AS52:AZ52"/>
    <mergeCell ref="D52:AB52"/>
    <mergeCell ref="D64:AA64"/>
    <mergeCell ref="AB64:AI64"/>
    <mergeCell ref="AJ64:AQ64"/>
    <mergeCell ref="AR64:AY64"/>
    <mergeCell ref="A62:C62"/>
    <mergeCell ref="D62:AA62"/>
    <mergeCell ref="AB62:AI62"/>
    <mergeCell ref="AJ62:AQ62"/>
    <mergeCell ref="AR62:AY62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O99:BG99"/>
    <mergeCell ref="W100:AM100"/>
    <mergeCell ref="AO100:BG100"/>
    <mergeCell ref="Z99:AM99"/>
    <mergeCell ref="A99:Y99"/>
    <mergeCell ref="AO93:BG93"/>
    <mergeCell ref="W94:AM94"/>
    <mergeCell ref="AO94:BG94"/>
    <mergeCell ref="A95:F95"/>
    <mergeCell ref="Z93:AM93"/>
    <mergeCell ref="A93:Y93"/>
    <mergeCell ref="BE69:BL69"/>
    <mergeCell ref="A70:F70"/>
    <mergeCell ref="G70:Y70"/>
    <mergeCell ref="Z70:AD70"/>
    <mergeCell ref="AE70:AN70"/>
    <mergeCell ref="A57:AY57"/>
    <mergeCell ref="A58:C59"/>
    <mergeCell ref="D58:AA59"/>
    <mergeCell ref="AB58:AI59"/>
    <mergeCell ref="AJ58:AQ59"/>
    <mergeCell ref="AR58:AY59"/>
    <mergeCell ref="BE71:BL71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3:F73"/>
    <mergeCell ref="G73:Y73"/>
    <mergeCell ref="Z73:AD73"/>
    <mergeCell ref="AE73:AN73"/>
    <mergeCell ref="AO73:AV73"/>
    <mergeCell ref="AW73:BD73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7:F87"/>
    <mergeCell ref="G87:Y87"/>
    <mergeCell ref="Z87:AD87"/>
    <mergeCell ref="AE87:AN87"/>
    <mergeCell ref="AO87:AV87"/>
    <mergeCell ref="AW87:BD87"/>
    <mergeCell ref="BE87:BL87"/>
    <mergeCell ref="A85:F85"/>
    <mergeCell ref="G85:Y85"/>
    <mergeCell ref="Z85:AD85"/>
    <mergeCell ref="AE85:AN85"/>
    <mergeCell ref="AO85:AV85"/>
    <mergeCell ref="AW85:BD85"/>
    <mergeCell ref="A86:F86"/>
    <mergeCell ref="G86:Y86"/>
    <mergeCell ref="Z86:AD86"/>
    <mergeCell ref="AE86:AN86"/>
    <mergeCell ref="AO86:AV86"/>
    <mergeCell ref="AW86:BD86"/>
    <mergeCell ref="BE86:BL86"/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</mergeCells>
  <conditionalFormatting sqref="H70:L70 H78:L80 H82:L82 H88:L88 G80:L80 G70:G73 G75:G80 G82:G86 G88:G90">
    <cfRule type="cellIs" dxfId="27" priority="11" stopIfTrue="1" operator="equal">
      <formula>$G69</formula>
    </cfRule>
  </conditionalFormatting>
  <conditionalFormatting sqref="D51:D52 D54:I54">
    <cfRule type="cellIs" dxfId="26" priority="10" stopIfTrue="1" operator="equal">
      <formula>$D50</formula>
    </cfRule>
  </conditionalFormatting>
  <conditionalFormatting sqref="A70:F90">
    <cfRule type="cellIs" dxfId="25" priority="9" stopIfTrue="1" operator="equal">
      <formula>0</formula>
    </cfRule>
  </conditionalFormatting>
  <conditionalFormatting sqref="D52:D53">
    <cfRule type="cellIs" dxfId="24" priority="13" stopIfTrue="1" operator="equal">
      <formula>$D50</formula>
    </cfRule>
  </conditionalFormatting>
  <conditionalFormatting sqref="D52">
    <cfRule type="cellIs" dxfId="23" priority="8" stopIfTrue="1" operator="equal">
      <formula>$D51</formula>
    </cfRule>
  </conditionalFormatting>
  <conditionalFormatting sqref="G81 G87">
    <cfRule type="cellIs" dxfId="22" priority="15" stopIfTrue="1" operator="equal">
      <formula>$G79</formula>
    </cfRule>
  </conditionalFormatting>
  <conditionalFormatting sqref="G74:L74">
    <cfRule type="cellIs" dxfId="21" priority="17" stopIfTrue="1" operator="equal">
      <formula>#REF!</formula>
    </cfRule>
  </conditionalFormatting>
  <conditionalFormatting sqref="G86">
    <cfRule type="cellIs" dxfId="20" priority="7" stopIfTrue="1" operator="equal">
      <formula>$G84</formula>
    </cfRule>
  </conditionalFormatting>
  <conditionalFormatting sqref="G80">
    <cfRule type="cellIs" dxfId="19" priority="6" stopIfTrue="1" operator="equal">
      <formula>$G79</formula>
    </cfRule>
  </conditionalFormatting>
  <conditionalFormatting sqref="G80">
    <cfRule type="cellIs" dxfId="18" priority="5" stopIfTrue="1" operator="equal">
      <formula>$G78</formula>
    </cfRule>
  </conditionalFormatting>
  <conditionalFormatting sqref="G80">
    <cfRule type="cellIs" dxfId="17" priority="4" stopIfTrue="1" operator="equal">
      <formula>$G79</formula>
    </cfRule>
  </conditionalFormatting>
  <conditionalFormatting sqref="G86">
    <cfRule type="cellIs" dxfId="16" priority="3" stopIfTrue="1" operator="equal">
      <formula>$G85</formula>
    </cfRule>
  </conditionalFormatting>
  <conditionalFormatting sqref="G86">
    <cfRule type="cellIs" dxfId="15" priority="2" stopIfTrue="1" operator="equal">
      <formula>$G85</formula>
    </cfRule>
  </conditionalFormatting>
  <conditionalFormatting sqref="G86">
    <cfRule type="cellIs" dxfId="14" priority="1" stopIfTrue="1" operator="equal">
      <formula>$G84</formula>
    </cfRule>
  </conditionalFormatting>
  <pageMargins left="0.39370078740157483" right="0.39370078740157483" top="0.78740157480314965" bottom="0.31496062992125984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88"/>
  <sheetViews>
    <sheetView topLeftCell="A71" zoomScaleSheetLayoutView="100" workbookViewId="0">
      <selection activeCell="AO79" sqref="AO79:BG79"/>
    </sheetView>
  </sheetViews>
  <sheetFormatPr defaultRowHeight="12.75"/>
  <cols>
    <col min="1" max="5" width="2.85546875" style="1" customWidth="1"/>
    <col min="6" max="6" width="2.5703125" style="1" customWidth="1"/>
    <col min="7" max="25" width="2.85546875" style="1" customWidth="1"/>
    <col min="26" max="30" width="2" style="1" customWidth="1"/>
    <col min="31" max="40" width="4.140625" style="1" customWidth="1"/>
    <col min="41" max="64" width="2.28515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66" t="s">
        <v>34</v>
      </c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6"/>
    </row>
    <row r="2" spans="1:76" ht="15.95" customHeight="1">
      <c r="AO2" s="143" t="s">
        <v>0</v>
      </c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</row>
    <row r="3" spans="1:76" ht="15" customHeight="1">
      <c r="AO3" s="119" t="s">
        <v>237</v>
      </c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76" ht="15" customHeight="1">
      <c r="AO4" s="167" t="s">
        <v>101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6">
      <c r="AO5" s="168" t="s">
        <v>20</v>
      </c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</row>
    <row r="6" spans="1:76" ht="7.5" customHeight="1"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</row>
    <row r="7" spans="1:76" ht="14.25" customHeight="1">
      <c r="AO7" s="230" t="s">
        <v>239</v>
      </c>
      <c r="AP7" s="230"/>
      <c r="AQ7" s="230"/>
      <c r="AR7" s="230"/>
      <c r="AS7" s="230"/>
      <c r="AT7" s="230"/>
      <c r="AU7" s="230"/>
      <c r="AV7" s="64" t="s">
        <v>61</v>
      </c>
      <c r="AW7" s="231" t="s">
        <v>240</v>
      </c>
      <c r="AX7" s="230"/>
      <c r="AY7" s="230"/>
      <c r="AZ7" s="230"/>
      <c r="BA7" s="230"/>
      <c r="BB7" s="230"/>
      <c r="BC7" s="230"/>
      <c r="BD7" s="230"/>
      <c r="BE7" s="230"/>
      <c r="BF7" s="230"/>
      <c r="BG7" s="48"/>
      <c r="BH7" s="48"/>
      <c r="BI7" s="48"/>
      <c r="BJ7" s="48"/>
      <c r="BK7" s="48"/>
      <c r="BL7" s="48"/>
    </row>
    <row r="8" spans="1:76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170" t="s">
        <v>21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0"/>
      <c r="BB10" s="170"/>
      <c r="BC10" s="170"/>
      <c r="BD10" s="170"/>
      <c r="BE10" s="170"/>
      <c r="BF10" s="170"/>
      <c r="BG10" s="170"/>
      <c r="BH10" s="170"/>
      <c r="BI10" s="170"/>
      <c r="BJ10" s="170"/>
      <c r="BK10" s="170"/>
      <c r="BL10" s="170"/>
    </row>
    <row r="11" spans="1:76" ht="15.75" customHeight="1">
      <c r="A11" s="170" t="s">
        <v>108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162" t="s">
        <v>100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37"/>
      <c r="N13" s="169" t="s">
        <v>101</v>
      </c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38"/>
      <c r="AU13" s="162" t="s">
        <v>105</v>
      </c>
      <c r="AV13" s="163"/>
      <c r="AW13" s="163"/>
      <c r="AX13" s="163"/>
      <c r="AY13" s="163"/>
      <c r="AZ13" s="163"/>
      <c r="BA13" s="163"/>
      <c r="BB13" s="163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4" customHeight="1">
      <c r="A14" s="30"/>
      <c r="B14" s="160" t="s">
        <v>54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30"/>
      <c r="N14" s="161" t="s">
        <v>60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30"/>
      <c r="AU14" s="160" t="s">
        <v>53</v>
      </c>
      <c r="AV14" s="160"/>
      <c r="AW14" s="160"/>
      <c r="AX14" s="160"/>
      <c r="AY14" s="160"/>
      <c r="AZ14" s="160"/>
      <c r="BA14" s="160"/>
      <c r="BB14" s="16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162" t="s">
        <v>112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37"/>
      <c r="N16" s="169" t="s">
        <v>111</v>
      </c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38"/>
      <c r="AU16" s="162" t="s">
        <v>105</v>
      </c>
      <c r="AV16" s="163"/>
      <c r="AW16" s="163"/>
      <c r="AX16" s="163"/>
      <c r="AY16" s="163"/>
      <c r="AZ16" s="163"/>
      <c r="BA16" s="163"/>
      <c r="BB16" s="163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4" customHeight="1">
      <c r="A17" s="29"/>
      <c r="B17" s="160" t="s">
        <v>54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30"/>
      <c r="N17" s="161" t="s">
        <v>59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30"/>
      <c r="AU17" s="160" t="s">
        <v>53</v>
      </c>
      <c r="AV17" s="160"/>
      <c r="AW17" s="160"/>
      <c r="AX17" s="160"/>
      <c r="AY17" s="160"/>
      <c r="AZ17" s="160"/>
      <c r="BA17" s="160"/>
      <c r="BB17" s="160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14.25" customHeight="1">
      <c r="A19" s="36" t="s">
        <v>52</v>
      </c>
      <c r="B19" s="162" t="s">
        <v>233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N19" s="162" t="s">
        <v>235</v>
      </c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41"/>
      <c r="AA19" s="162" t="s">
        <v>236</v>
      </c>
      <c r="AB19" s="163"/>
      <c r="AC19" s="163"/>
      <c r="AD19" s="163"/>
      <c r="AE19" s="163"/>
      <c r="AF19" s="163"/>
      <c r="AG19" s="163"/>
      <c r="AH19" s="163"/>
      <c r="AI19" s="163"/>
      <c r="AJ19" s="41"/>
      <c r="AK19" s="229" t="s">
        <v>234</v>
      </c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41"/>
      <c r="BE19" s="162" t="s">
        <v>106</v>
      </c>
      <c r="BF19" s="163"/>
      <c r="BG19" s="163"/>
      <c r="BH19" s="163"/>
      <c r="BI19" s="163"/>
      <c r="BJ19" s="163"/>
      <c r="BK19" s="163"/>
      <c r="BL19" s="163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5.5" customHeight="1">
      <c r="B20" s="160" t="s">
        <v>54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N20" s="160" t="s">
        <v>55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25"/>
      <c r="AA20" s="158" t="s">
        <v>56</v>
      </c>
      <c r="AB20" s="158"/>
      <c r="AC20" s="158"/>
      <c r="AD20" s="158"/>
      <c r="AE20" s="158"/>
      <c r="AF20" s="158"/>
      <c r="AG20" s="158"/>
      <c r="AH20" s="158"/>
      <c r="AI20" s="158"/>
      <c r="AJ20" s="25"/>
      <c r="AK20" s="159" t="s">
        <v>57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25"/>
      <c r="BE20" s="160" t="s">
        <v>58</v>
      </c>
      <c r="BF20" s="160"/>
      <c r="BG20" s="160"/>
      <c r="BH20" s="160"/>
      <c r="BI20" s="160"/>
      <c r="BJ20" s="160"/>
      <c r="BK20" s="160"/>
      <c r="BL20" s="160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4.95" customHeight="1">
      <c r="A22" s="155" t="s">
        <v>49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6">
        <f>AS22+I23</f>
        <v>127144</v>
      </c>
      <c r="V22" s="156"/>
      <c r="W22" s="156"/>
      <c r="X22" s="156"/>
      <c r="Y22" s="156"/>
      <c r="Z22" s="156"/>
      <c r="AA22" s="156"/>
      <c r="AB22" s="156"/>
      <c r="AC22" s="156"/>
      <c r="AD22" s="156"/>
      <c r="AE22" s="157" t="s">
        <v>50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6">
        <f>AC50</f>
        <v>127144</v>
      </c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35" t="s">
        <v>22</v>
      </c>
      <c r="BE22" s="135"/>
      <c r="BF22" s="135"/>
      <c r="BG22" s="135"/>
      <c r="BH22" s="135"/>
      <c r="BI22" s="135"/>
      <c r="BJ22" s="135"/>
      <c r="BK22" s="135"/>
      <c r="BL22" s="135"/>
    </row>
    <row r="23" spans="1:78" ht="24.95" customHeight="1">
      <c r="A23" s="135" t="s">
        <v>62</v>
      </c>
      <c r="B23" s="135"/>
      <c r="C23" s="135"/>
      <c r="D23" s="135"/>
      <c r="E23" s="135"/>
      <c r="F23" s="135"/>
      <c r="G23" s="135"/>
      <c r="H23" s="135"/>
      <c r="I23" s="156">
        <v>0</v>
      </c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35" t="s">
        <v>23</v>
      </c>
      <c r="U23" s="135"/>
      <c r="V23" s="135"/>
      <c r="W23" s="13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143" t="s">
        <v>36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</row>
    <row r="26" spans="1:78" ht="141.75" customHeight="1">
      <c r="A26" s="227" t="s">
        <v>231</v>
      </c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8"/>
      <c r="AY26" s="228"/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8"/>
      <c r="BK26" s="228"/>
      <c r="BL26" s="228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35" t="s">
        <v>35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</row>
    <row r="29" spans="1:78" ht="19.5" customHeight="1">
      <c r="A29" s="149" t="s">
        <v>27</v>
      </c>
      <c r="B29" s="149"/>
      <c r="C29" s="149"/>
      <c r="D29" s="149"/>
      <c r="E29" s="149"/>
      <c r="F29" s="149"/>
      <c r="G29" s="150" t="s">
        <v>39</v>
      </c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2"/>
    </row>
    <row r="30" spans="1:78" ht="15.75" hidden="1">
      <c r="A30" s="130">
        <v>1</v>
      </c>
      <c r="B30" s="130"/>
      <c r="C30" s="130"/>
      <c r="D30" s="130"/>
      <c r="E30" s="130"/>
      <c r="F30" s="130"/>
      <c r="G30" s="150">
        <v>2</v>
      </c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2"/>
    </row>
    <row r="31" spans="1:78" ht="10.5" hidden="1" customHeight="1">
      <c r="A31" s="115" t="s">
        <v>32</v>
      </c>
      <c r="B31" s="115"/>
      <c r="C31" s="115"/>
      <c r="D31" s="115"/>
      <c r="E31" s="115"/>
      <c r="F31" s="115"/>
      <c r="G31" s="116" t="s">
        <v>7</v>
      </c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8"/>
      <c r="BZ31" s="1" t="s">
        <v>48</v>
      </c>
    </row>
    <row r="32" spans="1:78" s="34" customFormat="1" ht="30.75" customHeight="1">
      <c r="A32" s="149">
        <v>1</v>
      </c>
      <c r="B32" s="149"/>
      <c r="C32" s="149"/>
      <c r="D32" s="149"/>
      <c r="E32" s="149"/>
      <c r="F32" s="149"/>
      <c r="G32" s="79" t="s">
        <v>134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BZ32" s="34" t="s">
        <v>47</v>
      </c>
    </row>
    <row r="33" spans="1:78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35" t="s">
        <v>37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</row>
    <row r="35" spans="1:78" ht="31.5" customHeight="1">
      <c r="A35" s="153" t="s">
        <v>232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  <c r="BI35" s="154"/>
      <c r="BJ35" s="154"/>
      <c r="BK35" s="154"/>
      <c r="BL35" s="154"/>
    </row>
    <row r="36" spans="1:78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35" t="s">
        <v>38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135"/>
      <c r="AX37" s="135"/>
      <c r="AY37" s="135"/>
      <c r="AZ37" s="135"/>
      <c r="BA37" s="135"/>
      <c r="BB37" s="135"/>
      <c r="BC37" s="135"/>
      <c r="BD37" s="135"/>
      <c r="BE37" s="135"/>
      <c r="BF37" s="135"/>
      <c r="BG37" s="135"/>
      <c r="BH37" s="135"/>
      <c r="BI37" s="135"/>
      <c r="BJ37" s="135"/>
      <c r="BK37" s="135"/>
      <c r="BL37" s="135"/>
    </row>
    <row r="38" spans="1:78" ht="15.75" customHeight="1">
      <c r="A38" s="149" t="s">
        <v>27</v>
      </c>
      <c r="B38" s="149"/>
      <c r="C38" s="149"/>
      <c r="D38" s="149"/>
      <c r="E38" s="149"/>
      <c r="F38" s="149"/>
      <c r="G38" s="150" t="s">
        <v>24</v>
      </c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  <c r="BK38" s="151"/>
      <c r="BL38" s="152"/>
    </row>
    <row r="39" spans="1:78" ht="15.75" hidden="1">
      <c r="A39" s="130">
        <v>1</v>
      </c>
      <c r="B39" s="130"/>
      <c r="C39" s="130"/>
      <c r="D39" s="130"/>
      <c r="E39" s="130"/>
      <c r="F39" s="130"/>
      <c r="G39" s="150">
        <v>2</v>
      </c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2"/>
    </row>
    <row r="40" spans="1:78" ht="10.5" hidden="1" customHeight="1">
      <c r="A40" s="115" t="s">
        <v>6</v>
      </c>
      <c r="B40" s="115"/>
      <c r="C40" s="115"/>
      <c r="D40" s="115"/>
      <c r="E40" s="115"/>
      <c r="F40" s="115"/>
      <c r="G40" s="116" t="s">
        <v>7</v>
      </c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8"/>
      <c r="BZ40" s="1" t="s">
        <v>11</v>
      </c>
    </row>
    <row r="41" spans="1:78" s="35" customFormat="1" ht="18" customHeight="1">
      <c r="A41" s="130">
        <v>1</v>
      </c>
      <c r="B41" s="130"/>
      <c r="C41" s="130"/>
      <c r="D41" s="130"/>
      <c r="E41" s="130"/>
      <c r="F41" s="130"/>
      <c r="G41" s="79" t="s">
        <v>216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BZ41" s="35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35" t="s">
        <v>40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135"/>
      <c r="AX43" s="135"/>
      <c r="AY43" s="135"/>
      <c r="AZ43" s="13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5" customHeight="1">
      <c r="A44" s="136" t="s">
        <v>107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136"/>
      <c r="AX44" s="136"/>
      <c r="AY44" s="136"/>
      <c r="AZ44" s="13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3.5" customHeight="1">
      <c r="A45" s="130" t="s">
        <v>27</v>
      </c>
      <c r="B45" s="130"/>
      <c r="C45" s="130"/>
      <c r="D45" s="137" t="s">
        <v>25</v>
      </c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9"/>
      <c r="AC45" s="130" t="s">
        <v>28</v>
      </c>
      <c r="AD45" s="130"/>
      <c r="AE45" s="130"/>
      <c r="AF45" s="130"/>
      <c r="AG45" s="130"/>
      <c r="AH45" s="130"/>
      <c r="AI45" s="130"/>
      <c r="AJ45" s="130"/>
      <c r="AK45" s="130" t="s">
        <v>29</v>
      </c>
      <c r="AL45" s="130"/>
      <c r="AM45" s="130"/>
      <c r="AN45" s="130"/>
      <c r="AO45" s="130"/>
      <c r="AP45" s="130"/>
      <c r="AQ45" s="130"/>
      <c r="AR45" s="130"/>
      <c r="AS45" s="130" t="s">
        <v>26</v>
      </c>
      <c r="AT45" s="130"/>
      <c r="AU45" s="130"/>
      <c r="AV45" s="130"/>
      <c r="AW45" s="130"/>
      <c r="AX45" s="130"/>
      <c r="AY45" s="130"/>
      <c r="AZ45" s="130"/>
      <c r="BA45" s="18"/>
      <c r="BB45" s="18"/>
      <c r="BC45" s="18"/>
      <c r="BD45" s="18"/>
      <c r="BE45" s="18"/>
      <c r="BF45" s="18"/>
      <c r="BG45" s="18"/>
      <c r="BH45" s="18"/>
    </row>
    <row r="46" spans="1:78" ht="13.5" customHeight="1">
      <c r="A46" s="130"/>
      <c r="B46" s="130"/>
      <c r="C46" s="130"/>
      <c r="D46" s="140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2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30">
        <v>1</v>
      </c>
      <c r="B47" s="130"/>
      <c r="C47" s="130"/>
      <c r="D47" s="127">
        <v>2</v>
      </c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9"/>
      <c r="AC47" s="130">
        <v>3</v>
      </c>
      <c r="AD47" s="130"/>
      <c r="AE47" s="130"/>
      <c r="AF47" s="130"/>
      <c r="AG47" s="130"/>
      <c r="AH47" s="130"/>
      <c r="AI47" s="130"/>
      <c r="AJ47" s="130"/>
      <c r="AK47" s="130">
        <v>4</v>
      </c>
      <c r="AL47" s="130"/>
      <c r="AM47" s="130"/>
      <c r="AN47" s="130"/>
      <c r="AO47" s="130"/>
      <c r="AP47" s="130"/>
      <c r="AQ47" s="130"/>
      <c r="AR47" s="130"/>
      <c r="AS47" s="130">
        <v>5</v>
      </c>
      <c r="AT47" s="130"/>
      <c r="AU47" s="130"/>
      <c r="AV47" s="130"/>
      <c r="AW47" s="130"/>
      <c r="AX47" s="130"/>
      <c r="AY47" s="130"/>
      <c r="AZ47" s="130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15" t="s">
        <v>6</v>
      </c>
      <c r="B48" s="115"/>
      <c r="C48" s="115"/>
      <c r="D48" s="145" t="s">
        <v>7</v>
      </c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7"/>
      <c r="AC48" s="108" t="s">
        <v>8</v>
      </c>
      <c r="AD48" s="108"/>
      <c r="AE48" s="108"/>
      <c r="AF48" s="108"/>
      <c r="AG48" s="108"/>
      <c r="AH48" s="108"/>
      <c r="AI48" s="108"/>
      <c r="AJ48" s="108"/>
      <c r="AK48" s="108" t="s">
        <v>9</v>
      </c>
      <c r="AL48" s="108"/>
      <c r="AM48" s="108"/>
      <c r="AN48" s="108"/>
      <c r="AO48" s="108"/>
      <c r="AP48" s="108"/>
      <c r="AQ48" s="108"/>
      <c r="AR48" s="108"/>
      <c r="AS48" s="148" t="s">
        <v>10</v>
      </c>
      <c r="AT48" s="108"/>
      <c r="AU48" s="108"/>
      <c r="AV48" s="108"/>
      <c r="AW48" s="108"/>
      <c r="AX48" s="108"/>
      <c r="AY48" s="108"/>
      <c r="AZ48" s="108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30.75" customHeight="1">
      <c r="A49" s="115">
        <v>1</v>
      </c>
      <c r="B49" s="115"/>
      <c r="C49" s="115"/>
      <c r="D49" s="79" t="s">
        <v>217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86">
        <v>127144</v>
      </c>
      <c r="AD49" s="86"/>
      <c r="AE49" s="86"/>
      <c r="AF49" s="86"/>
      <c r="AG49" s="86"/>
      <c r="AH49" s="86"/>
      <c r="AI49" s="86"/>
      <c r="AJ49" s="86"/>
      <c r="AK49" s="86">
        <v>0</v>
      </c>
      <c r="AL49" s="86"/>
      <c r="AM49" s="86"/>
      <c r="AN49" s="86"/>
      <c r="AO49" s="86"/>
      <c r="AP49" s="86"/>
      <c r="AQ49" s="86"/>
      <c r="AR49" s="86"/>
      <c r="AS49" s="86">
        <f>AC49+AK49</f>
        <v>127144</v>
      </c>
      <c r="AT49" s="86"/>
      <c r="AU49" s="86"/>
      <c r="AV49" s="86"/>
      <c r="AW49" s="86"/>
      <c r="AX49" s="86"/>
      <c r="AY49" s="86"/>
      <c r="AZ49" s="86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4" customFormat="1" ht="15.75">
      <c r="A50" s="144"/>
      <c r="B50" s="144"/>
      <c r="C50" s="144"/>
      <c r="D50" s="94" t="s">
        <v>67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88">
        <f>AC49</f>
        <v>127144</v>
      </c>
      <c r="AD50" s="88"/>
      <c r="AE50" s="88"/>
      <c r="AF50" s="88"/>
      <c r="AG50" s="88"/>
      <c r="AH50" s="88"/>
      <c r="AI50" s="88"/>
      <c r="AJ50" s="88"/>
      <c r="AK50" s="88">
        <v>0</v>
      </c>
      <c r="AL50" s="88"/>
      <c r="AM50" s="88"/>
      <c r="AN50" s="88"/>
      <c r="AO50" s="88"/>
      <c r="AP50" s="88"/>
      <c r="AQ50" s="88"/>
      <c r="AR50" s="88"/>
      <c r="AS50" s="88">
        <f>AC50+AK50</f>
        <v>127144</v>
      </c>
      <c r="AT50" s="88"/>
      <c r="AU50" s="88"/>
      <c r="AV50" s="88"/>
      <c r="AW50" s="88"/>
      <c r="AX50" s="88"/>
      <c r="AY50" s="88"/>
      <c r="AZ50" s="88"/>
      <c r="BA50" s="33"/>
      <c r="BB50" s="33"/>
      <c r="BC50" s="33"/>
      <c r="BD50" s="33"/>
      <c r="BE50" s="33"/>
      <c r="BF50" s="33"/>
      <c r="BG50" s="33"/>
      <c r="BH50" s="33"/>
    </row>
    <row r="52" spans="1:78" ht="15.75" customHeight="1">
      <c r="A52" s="143" t="s">
        <v>41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143"/>
      <c r="AX52" s="143"/>
      <c r="AY52" s="143"/>
      <c r="AZ52" s="143"/>
      <c r="BA52" s="143"/>
      <c r="BB52" s="143"/>
      <c r="BC52" s="143"/>
      <c r="BD52" s="143"/>
      <c r="BE52" s="143"/>
      <c r="BF52" s="143"/>
      <c r="BG52" s="143"/>
      <c r="BH52" s="143"/>
      <c r="BI52" s="143"/>
      <c r="BJ52" s="143"/>
      <c r="BK52" s="143"/>
      <c r="BL52" s="143"/>
    </row>
    <row r="53" spans="1:78" ht="15" customHeight="1">
      <c r="A53" s="136" t="s">
        <v>107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136"/>
      <c r="AX53" s="136"/>
      <c r="AY53" s="13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8.75" customHeight="1">
      <c r="A54" s="130" t="s">
        <v>27</v>
      </c>
      <c r="B54" s="130"/>
      <c r="C54" s="130"/>
      <c r="D54" s="137" t="s">
        <v>33</v>
      </c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9"/>
      <c r="AB54" s="130" t="s">
        <v>28</v>
      </c>
      <c r="AC54" s="130"/>
      <c r="AD54" s="130"/>
      <c r="AE54" s="130"/>
      <c r="AF54" s="130"/>
      <c r="AG54" s="130"/>
      <c r="AH54" s="130"/>
      <c r="AI54" s="130"/>
      <c r="AJ54" s="130" t="s">
        <v>29</v>
      </c>
      <c r="AK54" s="130"/>
      <c r="AL54" s="130"/>
      <c r="AM54" s="130"/>
      <c r="AN54" s="130"/>
      <c r="AO54" s="130"/>
      <c r="AP54" s="130"/>
      <c r="AQ54" s="130"/>
      <c r="AR54" s="130" t="s">
        <v>26</v>
      </c>
      <c r="AS54" s="130"/>
      <c r="AT54" s="130"/>
      <c r="AU54" s="130"/>
      <c r="AV54" s="130"/>
      <c r="AW54" s="130"/>
      <c r="AX54" s="130"/>
      <c r="AY54" s="130"/>
    </row>
    <row r="55" spans="1:78" ht="18.75" customHeight="1">
      <c r="A55" s="130"/>
      <c r="B55" s="130"/>
      <c r="C55" s="130"/>
      <c r="D55" s="140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2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</row>
    <row r="56" spans="1:78" ht="15.75" customHeight="1">
      <c r="A56" s="130">
        <v>1</v>
      </c>
      <c r="B56" s="130"/>
      <c r="C56" s="130"/>
      <c r="D56" s="127">
        <v>2</v>
      </c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9"/>
      <c r="AB56" s="130">
        <v>3</v>
      </c>
      <c r="AC56" s="130"/>
      <c r="AD56" s="130"/>
      <c r="AE56" s="130"/>
      <c r="AF56" s="130"/>
      <c r="AG56" s="130"/>
      <c r="AH56" s="130"/>
      <c r="AI56" s="130"/>
      <c r="AJ56" s="130">
        <v>4</v>
      </c>
      <c r="AK56" s="130"/>
      <c r="AL56" s="130"/>
      <c r="AM56" s="130"/>
      <c r="AN56" s="130"/>
      <c r="AO56" s="130"/>
      <c r="AP56" s="130"/>
      <c r="AQ56" s="130"/>
      <c r="AR56" s="130">
        <v>5</v>
      </c>
      <c r="AS56" s="130"/>
      <c r="AT56" s="130"/>
      <c r="AU56" s="130"/>
      <c r="AV56" s="130"/>
      <c r="AW56" s="130"/>
      <c r="AX56" s="130"/>
      <c r="AY56" s="130"/>
    </row>
    <row r="57" spans="1:78" ht="12.75" hidden="1" customHeight="1">
      <c r="A57" s="115" t="s">
        <v>6</v>
      </c>
      <c r="B57" s="115"/>
      <c r="C57" s="115"/>
      <c r="D57" s="116" t="s">
        <v>7</v>
      </c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8"/>
      <c r="AB57" s="108" t="s">
        <v>8</v>
      </c>
      <c r="AC57" s="108"/>
      <c r="AD57" s="108"/>
      <c r="AE57" s="108"/>
      <c r="AF57" s="108"/>
      <c r="AG57" s="108"/>
      <c r="AH57" s="108"/>
      <c r="AI57" s="108"/>
      <c r="AJ57" s="108" t="s">
        <v>9</v>
      </c>
      <c r="AK57" s="108"/>
      <c r="AL57" s="108"/>
      <c r="AM57" s="108"/>
      <c r="AN57" s="108"/>
      <c r="AO57" s="108"/>
      <c r="AP57" s="108"/>
      <c r="AQ57" s="108"/>
      <c r="AR57" s="108" t="s">
        <v>10</v>
      </c>
      <c r="AS57" s="108"/>
      <c r="AT57" s="108"/>
      <c r="AU57" s="108"/>
      <c r="AV57" s="108"/>
      <c r="AW57" s="108"/>
      <c r="AX57" s="108"/>
      <c r="AY57" s="108"/>
      <c r="BZ57" s="1" t="s">
        <v>15</v>
      </c>
    </row>
    <row r="58" spans="1:78" ht="17.25" customHeight="1">
      <c r="A58" s="130">
        <v>1</v>
      </c>
      <c r="B58" s="130"/>
      <c r="C58" s="130"/>
      <c r="D58" s="79" t="s">
        <v>139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86">
        <f>AC49</f>
        <v>127144</v>
      </c>
      <c r="AC58" s="86"/>
      <c r="AD58" s="86"/>
      <c r="AE58" s="86"/>
      <c r="AF58" s="86"/>
      <c r="AG58" s="86"/>
      <c r="AH58" s="86"/>
      <c r="AI58" s="86"/>
      <c r="AJ58" s="86">
        <v>0</v>
      </c>
      <c r="AK58" s="86"/>
      <c r="AL58" s="86"/>
      <c r="AM58" s="86"/>
      <c r="AN58" s="86"/>
      <c r="AO58" s="86"/>
      <c r="AP58" s="86"/>
      <c r="AQ58" s="86"/>
      <c r="AR58" s="86">
        <f>AB58+AJ58</f>
        <v>127144</v>
      </c>
      <c r="AS58" s="86"/>
      <c r="AT58" s="86"/>
      <c r="AU58" s="86"/>
      <c r="AV58" s="86"/>
      <c r="AW58" s="86"/>
      <c r="AX58" s="86"/>
      <c r="AY58" s="86"/>
      <c r="BZ58" s="1" t="s">
        <v>16</v>
      </c>
    </row>
    <row r="59" spans="1:78" s="4" customFormat="1" ht="17.25" customHeight="1">
      <c r="A59" s="131"/>
      <c r="B59" s="131"/>
      <c r="C59" s="131"/>
      <c r="D59" s="94" t="s">
        <v>26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88">
        <f>AB58</f>
        <v>127144</v>
      </c>
      <c r="AC59" s="88"/>
      <c r="AD59" s="88"/>
      <c r="AE59" s="88"/>
      <c r="AF59" s="88"/>
      <c r="AG59" s="88"/>
      <c r="AH59" s="88"/>
      <c r="AI59" s="88"/>
      <c r="AJ59" s="88">
        <v>0</v>
      </c>
      <c r="AK59" s="88"/>
      <c r="AL59" s="88"/>
      <c r="AM59" s="88"/>
      <c r="AN59" s="88"/>
      <c r="AO59" s="88"/>
      <c r="AP59" s="88"/>
      <c r="AQ59" s="88"/>
      <c r="AR59" s="88">
        <f>AB59+AJ59</f>
        <v>127144</v>
      </c>
      <c r="AS59" s="88"/>
      <c r="AT59" s="88"/>
      <c r="AU59" s="88"/>
      <c r="AV59" s="88"/>
      <c r="AW59" s="88"/>
      <c r="AX59" s="88"/>
      <c r="AY59" s="88"/>
    </row>
    <row r="61" spans="1:78" ht="15.75" customHeight="1">
      <c r="A61" s="135" t="s">
        <v>42</v>
      </c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5"/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135"/>
      <c r="AR61" s="135"/>
      <c r="AS61" s="135"/>
      <c r="AT61" s="135"/>
      <c r="AU61" s="135"/>
      <c r="AV61" s="135"/>
      <c r="AW61" s="135"/>
      <c r="AX61" s="135"/>
      <c r="AY61" s="135"/>
      <c r="AZ61" s="135"/>
      <c r="BA61" s="135"/>
      <c r="BB61" s="135"/>
      <c r="BC61" s="135"/>
      <c r="BD61" s="135"/>
      <c r="BE61" s="135"/>
      <c r="BF61" s="135"/>
      <c r="BG61" s="135"/>
      <c r="BH61" s="135"/>
      <c r="BI61" s="135"/>
      <c r="BJ61" s="135"/>
      <c r="BK61" s="135"/>
      <c r="BL61" s="135"/>
    </row>
    <row r="62" spans="1:78" ht="30" customHeight="1">
      <c r="A62" s="130" t="s">
        <v>27</v>
      </c>
      <c r="B62" s="130"/>
      <c r="C62" s="130"/>
      <c r="D62" s="130"/>
      <c r="E62" s="130"/>
      <c r="F62" s="130"/>
      <c r="G62" s="127" t="s">
        <v>43</v>
      </c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9"/>
      <c r="Z62" s="130" t="s">
        <v>2</v>
      </c>
      <c r="AA62" s="130"/>
      <c r="AB62" s="130"/>
      <c r="AC62" s="130"/>
      <c r="AD62" s="130"/>
      <c r="AE62" s="130" t="s">
        <v>1</v>
      </c>
      <c r="AF62" s="130"/>
      <c r="AG62" s="130"/>
      <c r="AH62" s="130"/>
      <c r="AI62" s="130"/>
      <c r="AJ62" s="130"/>
      <c r="AK62" s="130"/>
      <c r="AL62" s="130"/>
      <c r="AM62" s="130"/>
      <c r="AN62" s="130"/>
      <c r="AO62" s="127" t="s">
        <v>28</v>
      </c>
      <c r="AP62" s="128"/>
      <c r="AQ62" s="128"/>
      <c r="AR62" s="128"/>
      <c r="AS62" s="128"/>
      <c r="AT62" s="128"/>
      <c r="AU62" s="128"/>
      <c r="AV62" s="129"/>
      <c r="AW62" s="127" t="s">
        <v>29</v>
      </c>
      <c r="AX62" s="128"/>
      <c r="AY62" s="128"/>
      <c r="AZ62" s="128"/>
      <c r="BA62" s="128"/>
      <c r="BB62" s="128"/>
      <c r="BC62" s="128"/>
      <c r="BD62" s="129"/>
      <c r="BE62" s="127" t="s">
        <v>26</v>
      </c>
      <c r="BF62" s="128"/>
      <c r="BG62" s="128"/>
      <c r="BH62" s="128"/>
      <c r="BI62" s="128"/>
      <c r="BJ62" s="128"/>
      <c r="BK62" s="128"/>
      <c r="BL62" s="129"/>
    </row>
    <row r="63" spans="1:78" ht="15.75" customHeight="1">
      <c r="A63" s="130">
        <v>1</v>
      </c>
      <c r="B63" s="130"/>
      <c r="C63" s="130"/>
      <c r="D63" s="130"/>
      <c r="E63" s="130"/>
      <c r="F63" s="130"/>
      <c r="G63" s="127">
        <v>2</v>
      </c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9"/>
      <c r="Z63" s="130">
        <v>3</v>
      </c>
      <c r="AA63" s="130"/>
      <c r="AB63" s="130"/>
      <c r="AC63" s="130"/>
      <c r="AD63" s="130"/>
      <c r="AE63" s="130">
        <v>4</v>
      </c>
      <c r="AF63" s="130"/>
      <c r="AG63" s="130"/>
      <c r="AH63" s="130"/>
      <c r="AI63" s="130"/>
      <c r="AJ63" s="130"/>
      <c r="AK63" s="130"/>
      <c r="AL63" s="130"/>
      <c r="AM63" s="130"/>
      <c r="AN63" s="130"/>
      <c r="AO63" s="130">
        <v>5</v>
      </c>
      <c r="AP63" s="130"/>
      <c r="AQ63" s="130"/>
      <c r="AR63" s="130"/>
      <c r="AS63" s="130"/>
      <c r="AT63" s="130"/>
      <c r="AU63" s="130"/>
      <c r="AV63" s="130"/>
      <c r="AW63" s="130">
        <v>6</v>
      </c>
      <c r="AX63" s="130"/>
      <c r="AY63" s="130"/>
      <c r="AZ63" s="130"/>
      <c r="BA63" s="130"/>
      <c r="BB63" s="130"/>
      <c r="BC63" s="130"/>
      <c r="BD63" s="130"/>
      <c r="BE63" s="130">
        <v>7</v>
      </c>
      <c r="BF63" s="130"/>
      <c r="BG63" s="130"/>
      <c r="BH63" s="130"/>
      <c r="BI63" s="130"/>
      <c r="BJ63" s="130"/>
      <c r="BK63" s="130"/>
      <c r="BL63" s="130"/>
    </row>
    <row r="64" spans="1:78" ht="12.75" hidden="1" customHeight="1">
      <c r="A64" s="115" t="s">
        <v>32</v>
      </c>
      <c r="B64" s="115"/>
      <c r="C64" s="115"/>
      <c r="D64" s="115"/>
      <c r="E64" s="115"/>
      <c r="F64" s="115"/>
      <c r="G64" s="116" t="s">
        <v>7</v>
      </c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8"/>
      <c r="Z64" s="115" t="s">
        <v>19</v>
      </c>
      <c r="AA64" s="115"/>
      <c r="AB64" s="115"/>
      <c r="AC64" s="115"/>
      <c r="AD64" s="115"/>
      <c r="AE64" s="126" t="s">
        <v>31</v>
      </c>
      <c r="AF64" s="126"/>
      <c r="AG64" s="126"/>
      <c r="AH64" s="126"/>
      <c r="AI64" s="126"/>
      <c r="AJ64" s="126"/>
      <c r="AK64" s="126"/>
      <c r="AL64" s="126"/>
      <c r="AM64" s="126"/>
      <c r="AN64" s="116"/>
      <c r="AO64" s="108" t="s">
        <v>8</v>
      </c>
      <c r="AP64" s="108"/>
      <c r="AQ64" s="108"/>
      <c r="AR64" s="108"/>
      <c r="AS64" s="108"/>
      <c r="AT64" s="108"/>
      <c r="AU64" s="108"/>
      <c r="AV64" s="108"/>
      <c r="AW64" s="108" t="s">
        <v>30</v>
      </c>
      <c r="AX64" s="108"/>
      <c r="AY64" s="108"/>
      <c r="AZ64" s="108"/>
      <c r="BA64" s="108"/>
      <c r="BB64" s="108"/>
      <c r="BC64" s="108"/>
      <c r="BD64" s="108"/>
      <c r="BE64" s="108" t="s">
        <v>69</v>
      </c>
      <c r="BF64" s="108"/>
      <c r="BG64" s="108"/>
      <c r="BH64" s="108"/>
      <c r="BI64" s="108"/>
      <c r="BJ64" s="108"/>
      <c r="BK64" s="108"/>
      <c r="BL64" s="108"/>
      <c r="BZ64" s="1" t="s">
        <v>17</v>
      </c>
    </row>
    <row r="65" spans="1:78" s="4" customFormat="1" ht="15.75" customHeight="1">
      <c r="A65" s="131">
        <v>0</v>
      </c>
      <c r="B65" s="131"/>
      <c r="C65" s="131"/>
      <c r="D65" s="131"/>
      <c r="E65" s="131"/>
      <c r="F65" s="131"/>
      <c r="G65" s="132" t="s">
        <v>68</v>
      </c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4"/>
      <c r="Z65" s="208"/>
      <c r="AA65" s="208"/>
      <c r="AB65" s="208"/>
      <c r="AC65" s="208"/>
      <c r="AD65" s="208"/>
      <c r="AE65" s="217"/>
      <c r="AF65" s="217"/>
      <c r="AG65" s="217"/>
      <c r="AH65" s="217"/>
      <c r="AI65" s="217"/>
      <c r="AJ65" s="217"/>
      <c r="AK65" s="217"/>
      <c r="AL65" s="217"/>
      <c r="AM65" s="217"/>
      <c r="AN65" s="132"/>
      <c r="AO65" s="88"/>
      <c r="AP65" s="88"/>
      <c r="AQ65" s="88"/>
      <c r="AR65" s="88"/>
      <c r="AS65" s="88"/>
      <c r="AT65" s="88"/>
      <c r="AU65" s="88"/>
      <c r="AV65" s="88"/>
      <c r="AW65" s="88"/>
      <c r="AX65" s="88"/>
      <c r="AY65" s="88"/>
      <c r="AZ65" s="88"/>
      <c r="BA65" s="88"/>
      <c r="BB65" s="88"/>
      <c r="BC65" s="88"/>
      <c r="BD65" s="88"/>
      <c r="BE65" s="88"/>
      <c r="BF65" s="88"/>
      <c r="BG65" s="88"/>
      <c r="BH65" s="88"/>
      <c r="BI65" s="88"/>
      <c r="BJ65" s="88"/>
      <c r="BK65" s="88"/>
      <c r="BL65" s="88"/>
      <c r="BZ65" s="4" t="s">
        <v>18</v>
      </c>
    </row>
    <row r="66" spans="1:78" ht="41.25" customHeight="1">
      <c r="A66" s="130">
        <v>1</v>
      </c>
      <c r="B66" s="130"/>
      <c r="C66" s="130"/>
      <c r="D66" s="130"/>
      <c r="E66" s="130"/>
      <c r="F66" s="130"/>
      <c r="G66" s="79" t="s">
        <v>218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1"/>
      <c r="Z66" s="204" t="s">
        <v>92</v>
      </c>
      <c r="AA66" s="204"/>
      <c r="AB66" s="204"/>
      <c r="AC66" s="204"/>
      <c r="AD66" s="204"/>
      <c r="AE66" s="83" t="s">
        <v>219</v>
      </c>
      <c r="AF66" s="84"/>
      <c r="AG66" s="84"/>
      <c r="AH66" s="84"/>
      <c r="AI66" s="84"/>
      <c r="AJ66" s="84"/>
      <c r="AK66" s="84"/>
      <c r="AL66" s="84"/>
      <c r="AM66" s="84"/>
      <c r="AN66" s="85"/>
      <c r="AO66" s="87">
        <v>124224</v>
      </c>
      <c r="AP66" s="87"/>
      <c r="AQ66" s="87"/>
      <c r="AR66" s="87"/>
      <c r="AS66" s="87"/>
      <c r="AT66" s="87"/>
      <c r="AU66" s="87"/>
      <c r="AV66" s="87"/>
      <c r="AW66" s="87">
        <v>0</v>
      </c>
      <c r="AX66" s="87"/>
      <c r="AY66" s="87"/>
      <c r="AZ66" s="87"/>
      <c r="BA66" s="87"/>
      <c r="BB66" s="87"/>
      <c r="BC66" s="87"/>
      <c r="BD66" s="87"/>
      <c r="BE66" s="87">
        <f>AO66+AW66</f>
        <v>124224</v>
      </c>
      <c r="BF66" s="87"/>
      <c r="BG66" s="87"/>
      <c r="BH66" s="87"/>
      <c r="BI66" s="87"/>
      <c r="BJ66" s="87"/>
      <c r="BK66" s="87"/>
      <c r="BL66" s="87"/>
    </row>
    <row r="67" spans="1:78" ht="43.5" customHeight="1">
      <c r="A67" s="130">
        <v>2</v>
      </c>
      <c r="B67" s="130"/>
      <c r="C67" s="130"/>
      <c r="D67" s="130"/>
      <c r="E67" s="130"/>
      <c r="F67" s="130"/>
      <c r="G67" s="79" t="s">
        <v>220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1"/>
      <c r="Z67" s="204" t="s">
        <v>92</v>
      </c>
      <c r="AA67" s="204"/>
      <c r="AB67" s="204"/>
      <c r="AC67" s="204"/>
      <c r="AD67" s="204"/>
      <c r="AE67" s="83" t="s">
        <v>219</v>
      </c>
      <c r="AF67" s="84"/>
      <c r="AG67" s="84"/>
      <c r="AH67" s="84"/>
      <c r="AI67" s="84"/>
      <c r="AJ67" s="84"/>
      <c r="AK67" s="84"/>
      <c r="AL67" s="84"/>
      <c r="AM67" s="84"/>
      <c r="AN67" s="85"/>
      <c r="AO67" s="87">
        <v>2920</v>
      </c>
      <c r="AP67" s="87"/>
      <c r="AQ67" s="87"/>
      <c r="AR67" s="87"/>
      <c r="AS67" s="87"/>
      <c r="AT67" s="87"/>
      <c r="AU67" s="87"/>
      <c r="AV67" s="87"/>
      <c r="AW67" s="87">
        <v>0</v>
      </c>
      <c r="AX67" s="87"/>
      <c r="AY67" s="87"/>
      <c r="AZ67" s="87"/>
      <c r="BA67" s="87"/>
      <c r="BB67" s="87"/>
      <c r="BC67" s="87"/>
      <c r="BD67" s="87"/>
      <c r="BE67" s="87">
        <f>AO67+AW67</f>
        <v>2920</v>
      </c>
      <c r="BF67" s="87"/>
      <c r="BG67" s="87"/>
      <c r="BH67" s="87"/>
      <c r="BI67" s="87"/>
      <c r="BJ67" s="87"/>
      <c r="BK67" s="87"/>
      <c r="BL67" s="87"/>
    </row>
    <row r="68" spans="1:78" s="4" customFormat="1" ht="19.5" customHeight="1">
      <c r="A68" s="131">
        <v>0</v>
      </c>
      <c r="B68" s="131"/>
      <c r="C68" s="131"/>
      <c r="D68" s="131"/>
      <c r="E68" s="131"/>
      <c r="F68" s="131"/>
      <c r="G68" s="94" t="s">
        <v>75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208"/>
      <c r="AA68" s="208"/>
      <c r="AB68" s="208"/>
      <c r="AC68" s="208"/>
      <c r="AD68" s="208"/>
      <c r="AE68" s="98"/>
      <c r="AF68" s="99"/>
      <c r="AG68" s="99"/>
      <c r="AH68" s="99"/>
      <c r="AI68" s="99"/>
      <c r="AJ68" s="99"/>
      <c r="AK68" s="99"/>
      <c r="AL68" s="99"/>
      <c r="AM68" s="99"/>
      <c r="AN68" s="100"/>
      <c r="AO68" s="103"/>
      <c r="AP68" s="103"/>
      <c r="AQ68" s="103"/>
      <c r="AR68" s="103"/>
      <c r="AS68" s="103"/>
      <c r="AT68" s="103"/>
      <c r="AU68" s="103"/>
      <c r="AV68" s="103"/>
      <c r="AW68" s="103"/>
      <c r="AX68" s="103"/>
      <c r="AY68" s="103"/>
      <c r="AZ68" s="103"/>
      <c r="BA68" s="103"/>
      <c r="BB68" s="103"/>
      <c r="BC68" s="103"/>
      <c r="BD68" s="103"/>
      <c r="BE68" s="103"/>
      <c r="BF68" s="103"/>
      <c r="BG68" s="103"/>
      <c r="BH68" s="103"/>
      <c r="BI68" s="103"/>
      <c r="BJ68" s="103"/>
      <c r="BK68" s="103"/>
      <c r="BL68" s="103"/>
    </row>
    <row r="69" spans="1:78" ht="30" customHeight="1">
      <c r="A69" s="130">
        <v>1</v>
      </c>
      <c r="B69" s="130"/>
      <c r="C69" s="130"/>
      <c r="D69" s="130"/>
      <c r="E69" s="130"/>
      <c r="F69" s="130"/>
      <c r="G69" s="79" t="s">
        <v>221</v>
      </c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1"/>
      <c r="Z69" s="204" t="s">
        <v>153</v>
      </c>
      <c r="AA69" s="204"/>
      <c r="AB69" s="204"/>
      <c r="AC69" s="204"/>
      <c r="AD69" s="204"/>
      <c r="AE69" s="83" t="s">
        <v>222</v>
      </c>
      <c r="AF69" s="84"/>
      <c r="AG69" s="84"/>
      <c r="AH69" s="84"/>
      <c r="AI69" s="84"/>
      <c r="AJ69" s="84"/>
      <c r="AK69" s="84"/>
      <c r="AL69" s="84"/>
      <c r="AM69" s="84"/>
      <c r="AN69" s="85"/>
      <c r="AO69" s="87">
        <v>10</v>
      </c>
      <c r="AP69" s="87"/>
      <c r="AQ69" s="87"/>
      <c r="AR69" s="87"/>
      <c r="AS69" s="87"/>
      <c r="AT69" s="87"/>
      <c r="AU69" s="87"/>
      <c r="AV69" s="87"/>
      <c r="AW69" s="87">
        <v>0</v>
      </c>
      <c r="AX69" s="87"/>
      <c r="AY69" s="87"/>
      <c r="AZ69" s="87"/>
      <c r="BA69" s="87"/>
      <c r="BB69" s="87"/>
      <c r="BC69" s="87"/>
      <c r="BD69" s="87"/>
      <c r="BE69" s="87">
        <f>AO69+AW69</f>
        <v>10</v>
      </c>
      <c r="BF69" s="87"/>
      <c r="BG69" s="87"/>
      <c r="BH69" s="87"/>
      <c r="BI69" s="87"/>
      <c r="BJ69" s="87"/>
      <c r="BK69" s="87"/>
      <c r="BL69" s="87"/>
    </row>
    <row r="70" spans="1:78" ht="45" customHeight="1">
      <c r="A70" s="130">
        <v>2</v>
      </c>
      <c r="B70" s="130"/>
      <c r="C70" s="130"/>
      <c r="D70" s="130"/>
      <c r="E70" s="130"/>
      <c r="F70" s="130"/>
      <c r="G70" s="79" t="s">
        <v>223</v>
      </c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1"/>
      <c r="Z70" s="204" t="s">
        <v>71</v>
      </c>
      <c r="AA70" s="204"/>
      <c r="AB70" s="204"/>
      <c r="AC70" s="204"/>
      <c r="AD70" s="204"/>
      <c r="AE70" s="83" t="s">
        <v>224</v>
      </c>
      <c r="AF70" s="84"/>
      <c r="AG70" s="84"/>
      <c r="AH70" s="84"/>
      <c r="AI70" s="84"/>
      <c r="AJ70" s="84"/>
      <c r="AK70" s="84"/>
      <c r="AL70" s="84"/>
      <c r="AM70" s="84"/>
      <c r="AN70" s="85"/>
      <c r="AO70" s="87">
        <v>30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f>AO70+AW70</f>
        <v>30</v>
      </c>
      <c r="BF70" s="87"/>
      <c r="BG70" s="87"/>
      <c r="BH70" s="87"/>
      <c r="BI70" s="87"/>
      <c r="BJ70" s="87"/>
      <c r="BK70" s="87"/>
      <c r="BL70" s="87"/>
    </row>
    <row r="71" spans="1:78" s="4" customFormat="1" ht="20.25" customHeight="1">
      <c r="A71" s="131">
        <v>0</v>
      </c>
      <c r="B71" s="131"/>
      <c r="C71" s="131"/>
      <c r="D71" s="131"/>
      <c r="E71" s="131"/>
      <c r="F71" s="131"/>
      <c r="G71" s="94" t="s">
        <v>84</v>
      </c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6"/>
      <c r="Z71" s="208"/>
      <c r="AA71" s="208"/>
      <c r="AB71" s="208"/>
      <c r="AC71" s="208"/>
      <c r="AD71" s="208"/>
      <c r="AE71" s="98"/>
      <c r="AF71" s="99"/>
      <c r="AG71" s="99"/>
      <c r="AH71" s="99"/>
      <c r="AI71" s="99"/>
      <c r="AJ71" s="99"/>
      <c r="AK71" s="99"/>
      <c r="AL71" s="99"/>
      <c r="AM71" s="99"/>
      <c r="AN71" s="100"/>
      <c r="AO71" s="103"/>
      <c r="AP71" s="103"/>
      <c r="AQ71" s="103"/>
      <c r="AR71" s="103"/>
      <c r="AS71" s="103"/>
      <c r="AT71" s="103"/>
      <c r="AU71" s="103"/>
      <c r="AV71" s="103"/>
      <c r="AW71" s="103"/>
      <c r="AX71" s="103"/>
      <c r="AY71" s="103"/>
      <c r="AZ71" s="103"/>
      <c r="BA71" s="103"/>
      <c r="BB71" s="103"/>
      <c r="BC71" s="103"/>
      <c r="BD71" s="103"/>
      <c r="BE71" s="103"/>
      <c r="BF71" s="103"/>
      <c r="BG71" s="103"/>
      <c r="BH71" s="103"/>
      <c r="BI71" s="103"/>
      <c r="BJ71" s="103"/>
      <c r="BK71" s="103"/>
      <c r="BL71" s="103"/>
    </row>
    <row r="72" spans="1:78" ht="45.75" customHeight="1">
      <c r="A72" s="130">
        <v>1</v>
      </c>
      <c r="B72" s="130"/>
      <c r="C72" s="130"/>
      <c r="D72" s="130"/>
      <c r="E72" s="130"/>
      <c r="F72" s="130"/>
      <c r="G72" s="79" t="s">
        <v>225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1"/>
      <c r="Z72" s="204" t="s">
        <v>92</v>
      </c>
      <c r="AA72" s="204"/>
      <c r="AB72" s="204"/>
      <c r="AC72" s="204"/>
      <c r="AD72" s="204"/>
      <c r="AE72" s="83" t="s">
        <v>226</v>
      </c>
      <c r="AF72" s="84"/>
      <c r="AG72" s="84"/>
      <c r="AH72" s="84"/>
      <c r="AI72" s="84"/>
      <c r="AJ72" s="84"/>
      <c r="AK72" s="84"/>
      <c r="AL72" s="84"/>
      <c r="AM72" s="84"/>
      <c r="AN72" s="85"/>
      <c r="AO72" s="87">
        <f>AO66/AO69</f>
        <v>12422.4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f>BE66/BE69</f>
        <v>12422.4</v>
      </c>
      <c r="BF72" s="87"/>
      <c r="BG72" s="87"/>
      <c r="BH72" s="87"/>
      <c r="BI72" s="87"/>
      <c r="BJ72" s="87"/>
      <c r="BK72" s="87"/>
      <c r="BL72" s="87"/>
    </row>
    <row r="73" spans="1:78" ht="45.75" customHeight="1">
      <c r="A73" s="130">
        <v>2</v>
      </c>
      <c r="B73" s="130"/>
      <c r="C73" s="130"/>
      <c r="D73" s="130"/>
      <c r="E73" s="130"/>
      <c r="F73" s="130"/>
      <c r="G73" s="79" t="s">
        <v>227</v>
      </c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1"/>
      <c r="Z73" s="204" t="s">
        <v>92</v>
      </c>
      <c r="AA73" s="204"/>
      <c r="AB73" s="204"/>
      <c r="AC73" s="204"/>
      <c r="AD73" s="204"/>
      <c r="AE73" s="83" t="s">
        <v>228</v>
      </c>
      <c r="AF73" s="84"/>
      <c r="AG73" s="84"/>
      <c r="AH73" s="84"/>
      <c r="AI73" s="84"/>
      <c r="AJ73" s="84"/>
      <c r="AK73" s="84"/>
      <c r="AL73" s="84"/>
      <c r="AM73" s="84"/>
      <c r="AN73" s="85"/>
      <c r="AO73" s="87">
        <f>AO67/AO70</f>
        <v>97.333333333333329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f>BE67/BE70</f>
        <v>97.333333333333329</v>
      </c>
      <c r="BF73" s="87"/>
      <c r="BG73" s="87"/>
      <c r="BH73" s="87"/>
      <c r="BI73" s="87"/>
      <c r="BJ73" s="87"/>
      <c r="BK73" s="87"/>
      <c r="BL73" s="87"/>
    </row>
    <row r="74" spans="1:78" s="4" customFormat="1" ht="17.25" customHeight="1">
      <c r="A74" s="131">
        <v>0</v>
      </c>
      <c r="B74" s="131"/>
      <c r="C74" s="131"/>
      <c r="D74" s="131"/>
      <c r="E74" s="131"/>
      <c r="F74" s="131"/>
      <c r="G74" s="94" t="s">
        <v>96</v>
      </c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6"/>
      <c r="Z74" s="208"/>
      <c r="AA74" s="208"/>
      <c r="AB74" s="208"/>
      <c r="AC74" s="208"/>
      <c r="AD74" s="208"/>
      <c r="AE74" s="98"/>
      <c r="AF74" s="99"/>
      <c r="AG74" s="99"/>
      <c r="AH74" s="99"/>
      <c r="AI74" s="99"/>
      <c r="AJ74" s="99"/>
      <c r="AK74" s="99"/>
      <c r="AL74" s="99"/>
      <c r="AM74" s="99"/>
      <c r="AN74" s="100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  <c r="BL74" s="103"/>
    </row>
    <row r="75" spans="1:78" ht="46.5" customHeight="1">
      <c r="A75" s="130">
        <v>1</v>
      </c>
      <c r="B75" s="130"/>
      <c r="C75" s="130"/>
      <c r="D75" s="130"/>
      <c r="E75" s="130"/>
      <c r="F75" s="130"/>
      <c r="G75" s="79" t="s">
        <v>229</v>
      </c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1"/>
      <c r="Z75" s="204" t="s">
        <v>98</v>
      </c>
      <c r="AA75" s="204"/>
      <c r="AB75" s="204"/>
      <c r="AC75" s="204"/>
      <c r="AD75" s="204"/>
      <c r="AE75" s="83" t="s">
        <v>230</v>
      </c>
      <c r="AF75" s="84"/>
      <c r="AG75" s="84"/>
      <c r="AH75" s="84"/>
      <c r="AI75" s="84"/>
      <c r="AJ75" s="84"/>
      <c r="AK75" s="84"/>
      <c r="AL75" s="84"/>
      <c r="AM75" s="84"/>
      <c r="AN75" s="85"/>
      <c r="AO75" s="87">
        <v>100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f>AO75+AW75</f>
        <v>100</v>
      </c>
      <c r="BF75" s="87"/>
      <c r="BG75" s="87"/>
      <c r="BH75" s="87"/>
      <c r="BI75" s="87"/>
      <c r="BJ75" s="87"/>
      <c r="BK75" s="87"/>
      <c r="BL75" s="87"/>
    </row>
    <row r="76" spans="1:78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8" s="48" customFormat="1" ht="19.5" customHeight="1">
      <c r="A78" s="226" t="s">
        <v>103</v>
      </c>
      <c r="B78" s="226"/>
      <c r="C78" s="226"/>
      <c r="D78" s="226"/>
      <c r="E78" s="226"/>
      <c r="F78" s="226"/>
      <c r="G78" s="226"/>
      <c r="H78" s="226"/>
      <c r="I78" s="226"/>
      <c r="J78" s="226"/>
      <c r="K78" s="226"/>
      <c r="L78" s="226"/>
      <c r="M78" s="226"/>
      <c r="N78" s="226"/>
      <c r="O78" s="226"/>
      <c r="P78" s="226"/>
      <c r="Q78" s="226"/>
      <c r="R78" s="226"/>
      <c r="S78" s="226"/>
      <c r="T78" s="226"/>
      <c r="U78" s="226"/>
      <c r="V78" s="226"/>
      <c r="W78" s="226"/>
      <c r="X78" s="226"/>
      <c r="Y78" s="226"/>
      <c r="Z78" s="225"/>
      <c r="AA78" s="225"/>
      <c r="AB78" s="225"/>
      <c r="AC78" s="225"/>
      <c r="AD78" s="225"/>
      <c r="AE78" s="225"/>
      <c r="AF78" s="225"/>
      <c r="AG78" s="225"/>
      <c r="AH78" s="225"/>
      <c r="AI78" s="225"/>
      <c r="AJ78" s="225"/>
      <c r="AK78" s="225"/>
      <c r="AL78" s="225"/>
      <c r="AM78" s="225"/>
      <c r="AN78" s="62"/>
      <c r="AO78" s="76" t="s">
        <v>104</v>
      </c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</row>
    <row r="79" spans="1:78">
      <c r="W79" s="106" t="s">
        <v>5</v>
      </c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O79" s="106" t="s">
        <v>63</v>
      </c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</row>
    <row r="80" spans="1:78" ht="15.75" customHeight="1">
      <c r="A80" s="107" t="s">
        <v>3</v>
      </c>
      <c r="B80" s="107"/>
      <c r="C80" s="107"/>
      <c r="D80" s="107"/>
      <c r="E80" s="107"/>
      <c r="F80" s="107"/>
    </row>
    <row r="81" spans="1:59" ht="13.15" customHeight="1">
      <c r="A81" s="119" t="s">
        <v>102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</row>
    <row r="82" spans="1:59">
      <c r="A82" s="121" t="s">
        <v>46</v>
      </c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/>
      <c r="AM82" s="121"/>
      <c r="AN82" s="121"/>
      <c r="AO82" s="121"/>
      <c r="AP82" s="121"/>
      <c r="AQ82" s="121"/>
      <c r="AR82" s="121"/>
      <c r="AS82" s="121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s="46" customFormat="1" ht="31.5" customHeight="1">
      <c r="A84" s="124" t="s">
        <v>241</v>
      </c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5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65"/>
      <c r="AO84" s="122" t="s">
        <v>242</v>
      </c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</row>
    <row r="85" spans="1:59">
      <c r="W85" s="106" t="s">
        <v>5</v>
      </c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O85" s="106" t="s">
        <v>63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59">
      <c r="A86" s="184">
        <v>44949</v>
      </c>
      <c r="B86" s="185"/>
      <c r="C86" s="185"/>
      <c r="D86" s="185"/>
      <c r="E86" s="185"/>
      <c r="F86" s="185"/>
      <c r="G86" s="185"/>
      <c r="H86" s="185"/>
    </row>
    <row r="87" spans="1:59">
      <c r="A87" s="106" t="s">
        <v>44</v>
      </c>
      <c r="B87" s="106"/>
      <c r="C87" s="106"/>
      <c r="D87" s="106"/>
      <c r="E87" s="106"/>
      <c r="F87" s="106"/>
      <c r="G87" s="106"/>
      <c r="H87" s="106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45</v>
      </c>
    </row>
  </sheetData>
  <mergeCells count="23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6:H86"/>
    <mergeCell ref="A87:H87"/>
    <mergeCell ref="A81:AS81"/>
    <mergeCell ref="A82:AS82"/>
    <mergeCell ref="AO84:BG84"/>
    <mergeCell ref="W85:AM85"/>
    <mergeCell ref="AO85:BG85"/>
    <mergeCell ref="AO78:BG78"/>
    <mergeCell ref="W79:AM79"/>
    <mergeCell ref="AO79:BG79"/>
    <mergeCell ref="A80:F80"/>
    <mergeCell ref="Z78:AM78"/>
    <mergeCell ref="A78:Y78"/>
    <mergeCell ref="A84:X84"/>
    <mergeCell ref="Y84:AM8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4:BL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H65:L65 H68:L68 H71:L71 G65:G75 H74:L74">
    <cfRule type="cellIs" dxfId="13" priority="3" stopIfTrue="1" operator="equal">
      <formula>$G64</formula>
    </cfRule>
  </conditionalFormatting>
  <conditionalFormatting sqref="D49:D50 D50:I50">
    <cfRule type="cellIs" dxfId="12" priority="2" stopIfTrue="1" operator="equal">
      <formula>$D48</formula>
    </cfRule>
  </conditionalFormatting>
  <conditionalFormatting sqref="A65:F75">
    <cfRule type="cellIs" dxfId="11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BZ88"/>
  <sheetViews>
    <sheetView tabSelected="1" topLeftCell="A69" zoomScaleSheetLayoutView="100" workbookViewId="0">
      <selection activeCell="AG76" sqref="AE75:AN76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2" width="1.5703125" style="1" customWidth="1"/>
    <col min="23" max="23" width="2.85546875" style="1" customWidth="1"/>
    <col min="24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66" t="s">
        <v>34</v>
      </c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6"/>
    </row>
    <row r="2" spans="1:76" ht="15.95" customHeight="1">
      <c r="AO2" s="143" t="s">
        <v>0</v>
      </c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</row>
    <row r="3" spans="1:76" ht="13.5" customHeight="1">
      <c r="AO3" s="119" t="s">
        <v>237</v>
      </c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</row>
    <row r="4" spans="1:76" ht="15" customHeight="1">
      <c r="AO4" s="167" t="s">
        <v>101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6">
      <c r="AO5" s="168" t="s">
        <v>20</v>
      </c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</row>
    <row r="6" spans="1:76" ht="7.5" hidden="1" customHeight="1"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</row>
    <row r="7" spans="1:76" ht="15.75">
      <c r="AN7" s="69"/>
      <c r="AO7" s="198" t="s">
        <v>281</v>
      </c>
      <c r="AP7" s="198"/>
      <c r="AQ7" s="198"/>
      <c r="AR7" s="198"/>
      <c r="AS7" s="198"/>
      <c r="AT7" s="198"/>
      <c r="AU7" s="198"/>
      <c r="AV7" s="63" t="s">
        <v>61</v>
      </c>
      <c r="AW7" s="199" t="s">
        <v>282</v>
      </c>
      <c r="AX7" s="198"/>
      <c r="AY7" s="198"/>
      <c r="AZ7" s="198"/>
      <c r="BA7" s="198"/>
      <c r="BB7" s="198"/>
      <c r="BC7" s="198"/>
      <c r="BD7" s="198"/>
      <c r="BE7" s="198"/>
      <c r="BF7" s="198"/>
    </row>
    <row r="8" spans="1:76">
      <c r="AN8" s="69"/>
      <c r="AO8" s="70"/>
      <c r="AP8" s="70"/>
      <c r="AQ8" s="70"/>
      <c r="AR8" s="70"/>
      <c r="AS8" s="70"/>
      <c r="AT8" s="70"/>
      <c r="AU8" s="70"/>
      <c r="AV8" s="69"/>
      <c r="AW8" s="71"/>
      <c r="AX8" s="71"/>
      <c r="AY8" s="71"/>
      <c r="AZ8" s="71"/>
      <c r="BA8" s="71"/>
      <c r="BB8" s="71"/>
      <c r="BC8" s="71"/>
      <c r="BD8" s="71"/>
      <c r="BE8" s="71"/>
      <c r="BF8" s="71"/>
    </row>
    <row r="9" spans="1:76" hidden="1"/>
    <row r="10" spans="1:76" ht="15.75" customHeight="1">
      <c r="A10" s="218" t="s">
        <v>21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</row>
    <row r="11" spans="1:76" ht="15.75" customHeight="1">
      <c r="A11" s="218" t="s">
        <v>108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  <c r="BL11" s="218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customFormat="1" ht="14.25" customHeight="1">
      <c r="A13" s="36" t="s">
        <v>51</v>
      </c>
      <c r="B13" s="162" t="s">
        <v>100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37"/>
      <c r="N13" s="169" t="s">
        <v>101</v>
      </c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38"/>
      <c r="AU13" s="162" t="s">
        <v>105</v>
      </c>
      <c r="AV13" s="163"/>
      <c r="AW13" s="163"/>
      <c r="AX13" s="163"/>
      <c r="AY13" s="163"/>
      <c r="AZ13" s="163"/>
      <c r="BA13" s="163"/>
      <c r="BB13" s="163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</row>
    <row r="14" spans="1:76" customFormat="1" ht="21.75" customHeight="1">
      <c r="A14" s="30"/>
      <c r="B14" s="160" t="s">
        <v>54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30"/>
      <c r="N14" s="161" t="s">
        <v>60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30"/>
      <c r="AU14" s="160" t="s">
        <v>53</v>
      </c>
      <c r="AV14" s="160"/>
      <c r="AW14" s="160"/>
      <c r="AX14" s="160"/>
      <c r="AY14" s="160"/>
      <c r="AZ14" s="160"/>
      <c r="BA14" s="160"/>
      <c r="BB14" s="16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customFormat="1" ht="15" customHeight="1">
      <c r="A16" s="40" t="s">
        <v>4</v>
      </c>
      <c r="B16" s="162" t="s">
        <v>112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37"/>
      <c r="N16" s="169" t="s">
        <v>111</v>
      </c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38"/>
      <c r="AU16" s="162" t="s">
        <v>105</v>
      </c>
      <c r="AV16" s="163"/>
      <c r="AW16" s="163"/>
      <c r="AX16" s="163"/>
      <c r="AY16" s="163"/>
      <c r="AZ16" s="163"/>
      <c r="BA16" s="163"/>
      <c r="BB16" s="163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27"/>
      <c r="BN16" s="27"/>
      <c r="BO16" s="73"/>
      <c r="BP16" s="73"/>
      <c r="BQ16" s="73"/>
      <c r="BR16" s="73"/>
      <c r="BS16" s="73"/>
      <c r="BT16" s="73"/>
      <c r="BU16" s="73"/>
      <c r="BV16" s="73"/>
    </row>
    <row r="17" spans="1:78" customFormat="1" ht="21.75" customHeight="1">
      <c r="A17" s="29"/>
      <c r="B17" s="160" t="s">
        <v>54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30"/>
      <c r="N17" s="161" t="s">
        <v>59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30"/>
      <c r="AU17" s="160" t="s">
        <v>53</v>
      </c>
      <c r="AV17" s="160"/>
      <c r="AW17" s="160"/>
      <c r="AX17" s="160"/>
      <c r="AY17" s="160"/>
      <c r="AZ17" s="160"/>
      <c r="BA17" s="160"/>
      <c r="BB17" s="160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customFormat="1" ht="14.25" customHeight="1">
      <c r="A19" s="36" t="s">
        <v>52</v>
      </c>
      <c r="B19" s="162" t="s">
        <v>243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39"/>
      <c r="N19" s="162" t="s">
        <v>244</v>
      </c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41"/>
      <c r="AA19" s="162" t="s">
        <v>245</v>
      </c>
      <c r="AB19" s="163"/>
      <c r="AC19" s="163"/>
      <c r="AD19" s="163"/>
      <c r="AE19" s="163"/>
      <c r="AF19" s="163"/>
      <c r="AG19" s="163"/>
      <c r="AH19" s="163"/>
      <c r="AI19" s="163"/>
      <c r="AJ19" s="41"/>
      <c r="AK19" s="164" t="s">
        <v>246</v>
      </c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41"/>
      <c r="BE19" s="162" t="s">
        <v>106</v>
      </c>
      <c r="BF19" s="163"/>
      <c r="BG19" s="163"/>
      <c r="BH19" s="163"/>
      <c r="BI19" s="163"/>
      <c r="BJ19" s="163"/>
      <c r="BK19" s="163"/>
      <c r="BL19" s="16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</row>
    <row r="20" spans="1:78" customFormat="1" ht="23.25" customHeight="1">
      <c r="B20" s="160" t="s">
        <v>54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N20" s="160" t="s">
        <v>55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25"/>
      <c r="AA20" s="158" t="s">
        <v>56</v>
      </c>
      <c r="AB20" s="158"/>
      <c r="AC20" s="158"/>
      <c r="AD20" s="158"/>
      <c r="AE20" s="158"/>
      <c r="AF20" s="158"/>
      <c r="AG20" s="158"/>
      <c r="AH20" s="158"/>
      <c r="AI20" s="158"/>
      <c r="AJ20" s="25"/>
      <c r="AK20" s="159" t="s">
        <v>57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25"/>
      <c r="BE20" s="160" t="s">
        <v>58</v>
      </c>
      <c r="BF20" s="160"/>
      <c r="BG20" s="160"/>
      <c r="BH20" s="160"/>
      <c r="BI20" s="160"/>
      <c r="BJ20" s="160"/>
      <c r="BK20" s="160"/>
      <c r="BL20" s="160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9.5" customHeight="1">
      <c r="A22" s="155" t="s">
        <v>49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6">
        <f>AS22+I23</f>
        <v>1083820</v>
      </c>
      <c r="V22" s="156"/>
      <c r="W22" s="156"/>
      <c r="X22" s="156"/>
      <c r="Y22" s="156"/>
      <c r="Z22" s="156"/>
      <c r="AA22" s="156"/>
      <c r="AB22" s="156"/>
      <c r="AC22" s="156"/>
      <c r="AD22" s="156"/>
      <c r="AE22" s="157" t="s">
        <v>50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6">
        <v>0</v>
      </c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35" t="s">
        <v>22</v>
      </c>
      <c r="BE22" s="135"/>
      <c r="BF22" s="135"/>
      <c r="BG22" s="135"/>
      <c r="BH22" s="135"/>
      <c r="BI22" s="135"/>
      <c r="BJ22" s="135"/>
      <c r="BK22" s="135"/>
      <c r="BL22" s="135"/>
    </row>
    <row r="23" spans="1:78" ht="15.75" customHeight="1">
      <c r="A23" s="135" t="s">
        <v>247</v>
      </c>
      <c r="B23" s="135"/>
      <c r="C23" s="135"/>
      <c r="D23" s="135"/>
      <c r="E23" s="135"/>
      <c r="F23" s="135"/>
      <c r="G23" s="135"/>
      <c r="H23" s="135"/>
      <c r="I23" s="156">
        <f>AK51</f>
        <v>1083820</v>
      </c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35" t="s">
        <v>23</v>
      </c>
      <c r="U23" s="135"/>
      <c r="V23" s="135"/>
      <c r="W23" s="13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67"/>
      <c r="B24" s="67"/>
      <c r="C24" s="67"/>
      <c r="D24" s="67"/>
      <c r="E24" s="67"/>
      <c r="F24" s="67"/>
      <c r="G24" s="67"/>
      <c r="H24" s="6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67"/>
      <c r="U24" s="67"/>
      <c r="V24" s="67"/>
      <c r="W24" s="6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143" t="s">
        <v>36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</row>
    <row r="26" spans="1:78" ht="129" customHeight="1">
      <c r="A26" s="276" t="s">
        <v>280</v>
      </c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7"/>
      <c r="O26" s="277"/>
      <c r="P26" s="277"/>
      <c r="Q26" s="277"/>
      <c r="R26" s="277"/>
      <c r="S26" s="277"/>
      <c r="T26" s="277"/>
      <c r="U26" s="277"/>
      <c r="V26" s="277"/>
      <c r="W26" s="277"/>
      <c r="X26" s="277"/>
      <c r="Y26" s="277"/>
      <c r="Z26" s="277"/>
      <c r="AA26" s="277"/>
      <c r="AB26" s="277"/>
      <c r="AC26" s="277"/>
      <c r="AD26" s="277"/>
      <c r="AE26" s="277"/>
      <c r="AF26" s="277"/>
      <c r="AG26" s="277"/>
      <c r="AH26" s="277"/>
      <c r="AI26" s="277"/>
      <c r="AJ26" s="277"/>
      <c r="AK26" s="277"/>
      <c r="AL26" s="277"/>
      <c r="AM26" s="277"/>
      <c r="AN26" s="277"/>
      <c r="AO26" s="277"/>
      <c r="AP26" s="277"/>
      <c r="AQ26" s="277"/>
      <c r="AR26" s="277"/>
      <c r="AS26" s="277"/>
      <c r="AT26" s="277"/>
      <c r="AU26" s="277"/>
      <c r="AV26" s="277"/>
      <c r="AW26" s="277"/>
      <c r="AX26" s="277"/>
      <c r="AY26" s="277"/>
      <c r="AZ26" s="277"/>
      <c r="BA26" s="277"/>
      <c r="BB26" s="277"/>
      <c r="BC26" s="277"/>
      <c r="BD26" s="277"/>
      <c r="BE26" s="277"/>
      <c r="BF26" s="277"/>
      <c r="BG26" s="277"/>
      <c r="BH26" s="277"/>
      <c r="BI26" s="277"/>
      <c r="BJ26" s="277"/>
      <c r="BK26" s="277"/>
      <c r="BL26" s="277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35" t="s">
        <v>35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</row>
    <row r="29" spans="1:78" ht="14.25" customHeight="1">
      <c r="A29" s="149" t="s">
        <v>27</v>
      </c>
      <c r="B29" s="149"/>
      <c r="C29" s="149"/>
      <c r="D29" s="149"/>
      <c r="E29" s="149"/>
      <c r="F29" s="149"/>
      <c r="G29" s="150" t="s">
        <v>39</v>
      </c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2"/>
    </row>
    <row r="30" spans="1:78" ht="15.75" hidden="1">
      <c r="A30" s="130">
        <v>1</v>
      </c>
      <c r="B30" s="130"/>
      <c r="C30" s="130"/>
      <c r="D30" s="130"/>
      <c r="E30" s="130"/>
      <c r="F30" s="130"/>
      <c r="G30" s="150">
        <v>2</v>
      </c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2"/>
    </row>
    <row r="31" spans="1:78" ht="10.5" hidden="1" customHeight="1">
      <c r="A31" s="115" t="s">
        <v>32</v>
      </c>
      <c r="B31" s="115"/>
      <c r="C31" s="115"/>
      <c r="D31" s="115"/>
      <c r="E31" s="115"/>
      <c r="F31" s="115"/>
      <c r="G31" s="116" t="s">
        <v>7</v>
      </c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8"/>
      <c r="BZ31" s="1" t="s">
        <v>48</v>
      </c>
    </row>
    <row r="32" spans="1:78" ht="12.75" customHeight="1">
      <c r="A32" s="115">
        <v>1</v>
      </c>
      <c r="B32" s="115"/>
      <c r="C32" s="115"/>
      <c r="D32" s="115"/>
      <c r="E32" s="115"/>
      <c r="F32" s="115"/>
      <c r="G32" s="270" t="s">
        <v>134</v>
      </c>
      <c r="H32" s="271"/>
      <c r="I32" s="271"/>
      <c r="J32" s="271"/>
      <c r="K32" s="271"/>
      <c r="L32" s="271"/>
      <c r="M32" s="271"/>
      <c r="N32" s="271"/>
      <c r="O32" s="271"/>
      <c r="P32" s="271"/>
      <c r="Q32" s="271"/>
      <c r="R32" s="271"/>
      <c r="S32" s="271"/>
      <c r="T32" s="271"/>
      <c r="U32" s="271"/>
      <c r="V32" s="271"/>
      <c r="W32" s="271"/>
      <c r="X32" s="271"/>
      <c r="Y32" s="271"/>
      <c r="Z32" s="271"/>
      <c r="AA32" s="271"/>
      <c r="AB32" s="271"/>
      <c r="AC32" s="271"/>
      <c r="AD32" s="271"/>
      <c r="AE32" s="271"/>
      <c r="AF32" s="271"/>
      <c r="AG32" s="271"/>
      <c r="AH32" s="271"/>
      <c r="AI32" s="271"/>
      <c r="AJ32" s="271"/>
      <c r="AK32" s="271"/>
      <c r="AL32" s="271"/>
      <c r="AM32" s="271"/>
      <c r="AN32" s="271"/>
      <c r="AO32" s="271"/>
      <c r="AP32" s="271"/>
      <c r="AQ32" s="271"/>
      <c r="AR32" s="271"/>
      <c r="AS32" s="271"/>
      <c r="AT32" s="271"/>
      <c r="AU32" s="271"/>
      <c r="AV32" s="271"/>
      <c r="AW32" s="271"/>
      <c r="AX32" s="271"/>
      <c r="AY32" s="271"/>
      <c r="AZ32" s="271"/>
      <c r="BA32" s="271"/>
      <c r="BB32" s="271"/>
      <c r="BC32" s="271"/>
      <c r="BD32" s="271"/>
      <c r="BE32" s="271"/>
      <c r="BF32" s="271"/>
      <c r="BG32" s="271"/>
      <c r="BH32" s="271"/>
      <c r="BI32" s="271"/>
      <c r="BJ32" s="271"/>
      <c r="BK32" s="271"/>
      <c r="BL32" s="272"/>
      <c r="BZ32" s="1" t="s">
        <v>47</v>
      </c>
    </row>
    <row r="33" spans="1:78" ht="10.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35" t="s">
        <v>37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</row>
    <row r="35" spans="1:78" ht="15" customHeight="1">
      <c r="A35" s="153" t="s">
        <v>248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</row>
    <row r="36" spans="1:78" ht="12.75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35" t="s">
        <v>38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135"/>
      <c r="AV37" s="135"/>
      <c r="AW37" s="135"/>
      <c r="AX37" s="135"/>
      <c r="AY37" s="135"/>
      <c r="AZ37" s="135"/>
      <c r="BA37" s="135"/>
      <c r="BB37" s="135"/>
      <c r="BC37" s="135"/>
      <c r="BD37" s="135"/>
      <c r="BE37" s="135"/>
      <c r="BF37" s="135"/>
      <c r="BG37" s="135"/>
      <c r="BH37" s="135"/>
      <c r="BI37" s="135"/>
      <c r="BJ37" s="135"/>
      <c r="BK37" s="135"/>
      <c r="BL37" s="135"/>
    </row>
    <row r="38" spans="1:78" ht="13.5" customHeight="1">
      <c r="A38" s="130" t="s">
        <v>27</v>
      </c>
      <c r="B38" s="130"/>
      <c r="C38" s="130"/>
      <c r="D38" s="130"/>
      <c r="E38" s="130"/>
      <c r="F38" s="130"/>
      <c r="G38" s="127" t="s">
        <v>24</v>
      </c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9"/>
    </row>
    <row r="39" spans="1:78" ht="15.75" hidden="1">
      <c r="A39" s="130">
        <v>1</v>
      </c>
      <c r="B39" s="130"/>
      <c r="C39" s="130"/>
      <c r="D39" s="130"/>
      <c r="E39" s="130"/>
      <c r="F39" s="130"/>
      <c r="G39" s="127">
        <v>2</v>
      </c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  <c r="AP39" s="128"/>
      <c r="AQ39" s="128"/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I39" s="128"/>
      <c r="BJ39" s="128"/>
      <c r="BK39" s="128"/>
      <c r="BL39" s="129"/>
    </row>
    <row r="40" spans="1:78" ht="10.5" hidden="1" customHeight="1">
      <c r="A40" s="130" t="s">
        <v>6</v>
      </c>
      <c r="B40" s="130"/>
      <c r="C40" s="130"/>
      <c r="D40" s="130"/>
      <c r="E40" s="130"/>
      <c r="F40" s="130"/>
      <c r="G40" s="265" t="s">
        <v>7</v>
      </c>
      <c r="H40" s="266"/>
      <c r="I40" s="266"/>
      <c r="J40" s="266"/>
      <c r="K40" s="266"/>
      <c r="L40" s="266"/>
      <c r="M40" s="266"/>
      <c r="N40" s="266"/>
      <c r="O40" s="266"/>
      <c r="P40" s="266"/>
      <c r="Q40" s="266"/>
      <c r="R40" s="266"/>
      <c r="S40" s="266"/>
      <c r="T40" s="266"/>
      <c r="U40" s="266"/>
      <c r="V40" s="266"/>
      <c r="W40" s="266"/>
      <c r="X40" s="266"/>
      <c r="Y40" s="266"/>
      <c r="Z40" s="266"/>
      <c r="AA40" s="266"/>
      <c r="AB40" s="266"/>
      <c r="AC40" s="266"/>
      <c r="AD40" s="266"/>
      <c r="AE40" s="266"/>
      <c r="AF40" s="266"/>
      <c r="AG40" s="266"/>
      <c r="AH40" s="266"/>
      <c r="AI40" s="266"/>
      <c r="AJ40" s="266"/>
      <c r="AK40" s="266"/>
      <c r="AL40" s="266"/>
      <c r="AM40" s="266"/>
      <c r="AN40" s="266"/>
      <c r="AO40" s="266"/>
      <c r="AP40" s="266"/>
      <c r="AQ40" s="266"/>
      <c r="AR40" s="266"/>
      <c r="AS40" s="266"/>
      <c r="AT40" s="266"/>
      <c r="AU40" s="266"/>
      <c r="AV40" s="266"/>
      <c r="AW40" s="266"/>
      <c r="AX40" s="266"/>
      <c r="AY40" s="266"/>
      <c r="AZ40" s="266"/>
      <c r="BA40" s="266"/>
      <c r="BB40" s="266"/>
      <c r="BC40" s="266"/>
      <c r="BD40" s="266"/>
      <c r="BE40" s="266"/>
      <c r="BF40" s="266"/>
      <c r="BG40" s="266"/>
      <c r="BH40" s="266"/>
      <c r="BI40" s="266"/>
      <c r="BJ40" s="266"/>
      <c r="BK40" s="266"/>
      <c r="BL40" s="267"/>
      <c r="BZ40" s="1" t="s">
        <v>11</v>
      </c>
    </row>
    <row r="41" spans="1:78" ht="16.5" customHeight="1">
      <c r="A41" s="130">
        <v>1</v>
      </c>
      <c r="B41" s="130"/>
      <c r="C41" s="130"/>
      <c r="D41" s="130"/>
      <c r="E41" s="130"/>
      <c r="F41" s="130"/>
      <c r="G41" s="79" t="s">
        <v>262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BZ41" s="1" t="s">
        <v>12</v>
      </c>
    </row>
    <row r="42" spans="1:78" ht="7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35" t="s">
        <v>40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135"/>
      <c r="AV43" s="135"/>
      <c r="AW43" s="135"/>
      <c r="AX43" s="135"/>
      <c r="AY43" s="135"/>
      <c r="AZ43" s="135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</row>
    <row r="44" spans="1:78" ht="13.5" customHeight="1">
      <c r="A44" s="136" t="s">
        <v>107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136"/>
      <c r="AX44" s="136"/>
      <c r="AY44" s="136"/>
      <c r="AZ44" s="13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2" customHeight="1">
      <c r="A45" s="130" t="s">
        <v>27</v>
      </c>
      <c r="B45" s="130"/>
      <c r="C45" s="130"/>
      <c r="D45" s="137" t="s">
        <v>25</v>
      </c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9"/>
      <c r="AC45" s="130" t="s">
        <v>28</v>
      </c>
      <c r="AD45" s="130"/>
      <c r="AE45" s="130"/>
      <c r="AF45" s="130"/>
      <c r="AG45" s="130"/>
      <c r="AH45" s="130"/>
      <c r="AI45" s="130"/>
      <c r="AJ45" s="130"/>
      <c r="AK45" s="130" t="s">
        <v>29</v>
      </c>
      <c r="AL45" s="130"/>
      <c r="AM45" s="130"/>
      <c r="AN45" s="130"/>
      <c r="AO45" s="130"/>
      <c r="AP45" s="130"/>
      <c r="AQ45" s="130"/>
      <c r="AR45" s="130"/>
      <c r="AS45" s="130" t="s">
        <v>26</v>
      </c>
      <c r="AT45" s="130"/>
      <c r="AU45" s="130"/>
      <c r="AV45" s="130"/>
      <c r="AW45" s="130"/>
      <c r="AX45" s="130"/>
      <c r="AY45" s="130"/>
      <c r="AZ45" s="130"/>
      <c r="BA45" s="18"/>
      <c r="BB45" s="18"/>
      <c r="BC45" s="18"/>
      <c r="BD45" s="18"/>
      <c r="BE45" s="18"/>
      <c r="BF45" s="18"/>
      <c r="BG45" s="18"/>
      <c r="BH45" s="18"/>
    </row>
    <row r="46" spans="1:78" ht="9.75" customHeight="1">
      <c r="A46" s="130"/>
      <c r="B46" s="130"/>
      <c r="C46" s="130"/>
      <c r="D46" s="140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2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30">
        <v>1</v>
      </c>
      <c r="B47" s="130"/>
      <c r="C47" s="130"/>
      <c r="D47" s="127">
        <v>2</v>
      </c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9"/>
      <c r="AC47" s="130">
        <v>3</v>
      </c>
      <c r="AD47" s="130"/>
      <c r="AE47" s="130"/>
      <c r="AF47" s="130"/>
      <c r="AG47" s="130"/>
      <c r="AH47" s="130"/>
      <c r="AI47" s="130"/>
      <c r="AJ47" s="130"/>
      <c r="AK47" s="130">
        <v>4</v>
      </c>
      <c r="AL47" s="130"/>
      <c r="AM47" s="130"/>
      <c r="AN47" s="130"/>
      <c r="AO47" s="130"/>
      <c r="AP47" s="130"/>
      <c r="AQ47" s="130"/>
      <c r="AR47" s="130"/>
      <c r="AS47" s="130">
        <v>5</v>
      </c>
      <c r="AT47" s="130"/>
      <c r="AU47" s="130"/>
      <c r="AV47" s="130"/>
      <c r="AW47" s="130"/>
      <c r="AX47" s="130"/>
      <c r="AY47" s="130"/>
      <c r="AZ47" s="130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15" t="s">
        <v>6</v>
      </c>
      <c r="B48" s="115"/>
      <c r="C48" s="115"/>
      <c r="D48" s="145" t="s">
        <v>7</v>
      </c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7"/>
      <c r="AC48" s="108" t="s">
        <v>8</v>
      </c>
      <c r="AD48" s="108"/>
      <c r="AE48" s="108"/>
      <c r="AF48" s="108"/>
      <c r="AG48" s="108"/>
      <c r="AH48" s="108"/>
      <c r="AI48" s="108"/>
      <c r="AJ48" s="108"/>
      <c r="AK48" s="108" t="s">
        <v>9</v>
      </c>
      <c r="AL48" s="108"/>
      <c r="AM48" s="108"/>
      <c r="AN48" s="108"/>
      <c r="AO48" s="108"/>
      <c r="AP48" s="108"/>
      <c r="AQ48" s="108"/>
      <c r="AR48" s="108"/>
      <c r="AS48" s="148" t="s">
        <v>10</v>
      </c>
      <c r="AT48" s="108"/>
      <c r="AU48" s="108"/>
      <c r="AV48" s="108"/>
      <c r="AW48" s="108"/>
      <c r="AX48" s="108"/>
      <c r="AY48" s="108"/>
      <c r="AZ48" s="108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30" customHeight="1">
      <c r="A49" s="130">
        <v>1</v>
      </c>
      <c r="B49" s="130"/>
      <c r="C49" s="130"/>
      <c r="D49" s="79" t="s">
        <v>251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86">
        <v>0</v>
      </c>
      <c r="AD49" s="86"/>
      <c r="AE49" s="86"/>
      <c r="AF49" s="86"/>
      <c r="AG49" s="86"/>
      <c r="AH49" s="86"/>
      <c r="AI49" s="86"/>
      <c r="AJ49" s="86"/>
      <c r="AK49" s="86">
        <v>83820</v>
      </c>
      <c r="AL49" s="86"/>
      <c r="AM49" s="86"/>
      <c r="AN49" s="86"/>
      <c r="AO49" s="86"/>
      <c r="AP49" s="86"/>
      <c r="AQ49" s="86"/>
      <c r="AR49" s="86"/>
      <c r="AS49" s="86">
        <f>AC49+AK49</f>
        <v>83820</v>
      </c>
      <c r="AT49" s="86"/>
      <c r="AU49" s="86"/>
      <c r="AV49" s="86"/>
      <c r="AW49" s="86"/>
      <c r="AX49" s="86"/>
      <c r="AY49" s="86"/>
      <c r="AZ49" s="86"/>
      <c r="BA49" s="21"/>
      <c r="BB49" s="21"/>
      <c r="BC49" s="21"/>
      <c r="BD49" s="21"/>
      <c r="BE49" s="21"/>
      <c r="BF49" s="21"/>
      <c r="BG49" s="21"/>
      <c r="BH49" s="21"/>
    </row>
    <row r="50" spans="1:78" ht="30" customHeight="1">
      <c r="A50" s="130">
        <v>2</v>
      </c>
      <c r="B50" s="130"/>
      <c r="C50" s="130"/>
      <c r="D50" s="79" t="s">
        <v>275</v>
      </c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1"/>
      <c r="AC50" s="86">
        <v>0</v>
      </c>
      <c r="AD50" s="86"/>
      <c r="AE50" s="86"/>
      <c r="AF50" s="86"/>
      <c r="AG50" s="86"/>
      <c r="AH50" s="86"/>
      <c r="AI50" s="86"/>
      <c r="AJ50" s="86"/>
      <c r="AK50" s="86">
        <v>1000000</v>
      </c>
      <c r="AL50" s="86"/>
      <c r="AM50" s="86"/>
      <c r="AN50" s="86"/>
      <c r="AO50" s="86"/>
      <c r="AP50" s="86"/>
      <c r="AQ50" s="86"/>
      <c r="AR50" s="86"/>
      <c r="AS50" s="86">
        <f>AC50+AK50</f>
        <v>1000000</v>
      </c>
      <c r="AT50" s="86"/>
      <c r="AU50" s="86"/>
      <c r="AV50" s="86"/>
      <c r="AW50" s="86"/>
      <c r="AX50" s="86"/>
      <c r="AY50" s="86"/>
      <c r="AZ50" s="86"/>
      <c r="BA50" s="21"/>
      <c r="BB50" s="21"/>
      <c r="BC50" s="21"/>
      <c r="BD50" s="21"/>
      <c r="BE50" s="21"/>
      <c r="BF50" s="21"/>
      <c r="BG50" s="21"/>
      <c r="BH50" s="21"/>
    </row>
    <row r="51" spans="1:78" s="4" customFormat="1" ht="15.75">
      <c r="A51" s="131"/>
      <c r="B51" s="131"/>
      <c r="C51" s="131"/>
      <c r="D51" s="94" t="s">
        <v>67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6"/>
      <c r="AC51" s="88">
        <f>SUM(AC49:AJ49)</f>
        <v>0</v>
      </c>
      <c r="AD51" s="88"/>
      <c r="AE51" s="88"/>
      <c r="AF51" s="88"/>
      <c r="AG51" s="88"/>
      <c r="AH51" s="88"/>
      <c r="AI51" s="88"/>
      <c r="AJ51" s="88"/>
      <c r="AK51" s="88">
        <f>SUM(AK49:AR50)</f>
        <v>1083820</v>
      </c>
      <c r="AL51" s="88"/>
      <c r="AM51" s="88"/>
      <c r="AN51" s="88"/>
      <c r="AO51" s="88"/>
      <c r="AP51" s="88"/>
      <c r="AQ51" s="88"/>
      <c r="AR51" s="88"/>
      <c r="AS51" s="88">
        <f>AC51+AK51</f>
        <v>1083820</v>
      </c>
      <c r="AT51" s="88"/>
      <c r="AU51" s="88"/>
      <c r="AV51" s="88"/>
      <c r="AW51" s="88"/>
      <c r="AX51" s="88"/>
      <c r="AY51" s="88"/>
      <c r="AZ51" s="88"/>
      <c r="BA51" s="33"/>
      <c r="BB51" s="33"/>
      <c r="BC51" s="33"/>
      <c r="BD51" s="33"/>
      <c r="BE51" s="33"/>
      <c r="BF51" s="33"/>
      <c r="BG51" s="33"/>
      <c r="BH51" s="33"/>
    </row>
    <row r="52" spans="1:78" ht="15" customHeight="1"/>
    <row r="53" spans="1:78" ht="17.25" customHeight="1">
      <c r="A53" s="143" t="s">
        <v>41</v>
      </c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43"/>
      <c r="BL53" s="143"/>
    </row>
    <row r="54" spans="1:78" ht="12.75" customHeight="1">
      <c r="A54" s="136" t="s">
        <v>107</v>
      </c>
      <c r="B54" s="136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136"/>
      <c r="AX54" s="136"/>
      <c r="AY54" s="13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8" ht="15.95" customHeight="1">
      <c r="A55" s="130" t="s">
        <v>27</v>
      </c>
      <c r="B55" s="130"/>
      <c r="C55" s="130"/>
      <c r="D55" s="137" t="s">
        <v>33</v>
      </c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9"/>
      <c r="AB55" s="130" t="s">
        <v>28</v>
      </c>
      <c r="AC55" s="130"/>
      <c r="AD55" s="130"/>
      <c r="AE55" s="130"/>
      <c r="AF55" s="130"/>
      <c r="AG55" s="130"/>
      <c r="AH55" s="130"/>
      <c r="AI55" s="130"/>
      <c r="AJ55" s="130" t="s">
        <v>29</v>
      </c>
      <c r="AK55" s="130"/>
      <c r="AL55" s="130"/>
      <c r="AM55" s="130"/>
      <c r="AN55" s="130"/>
      <c r="AO55" s="130"/>
      <c r="AP55" s="130"/>
      <c r="AQ55" s="130"/>
      <c r="AR55" s="130" t="s">
        <v>26</v>
      </c>
      <c r="AS55" s="130"/>
      <c r="AT55" s="130"/>
      <c r="AU55" s="130"/>
      <c r="AV55" s="130"/>
      <c r="AW55" s="130"/>
      <c r="AX55" s="130"/>
      <c r="AY55" s="130"/>
    </row>
    <row r="56" spans="1:78" ht="8.25" customHeight="1">
      <c r="A56" s="130"/>
      <c r="B56" s="130"/>
      <c r="C56" s="130"/>
      <c r="D56" s="140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2"/>
      <c r="AB56" s="130"/>
      <c r="AC56" s="130"/>
      <c r="AD56" s="130"/>
      <c r="AE56" s="130"/>
      <c r="AF56" s="130"/>
      <c r="AG56" s="130"/>
      <c r="AH56" s="130"/>
      <c r="AI56" s="130"/>
      <c r="AJ56" s="130"/>
      <c r="AK56" s="130"/>
      <c r="AL56" s="130"/>
      <c r="AM56" s="130"/>
      <c r="AN56" s="130"/>
      <c r="AO56" s="130"/>
      <c r="AP56" s="130"/>
      <c r="AQ56" s="130"/>
      <c r="AR56" s="130"/>
      <c r="AS56" s="130"/>
      <c r="AT56" s="130"/>
      <c r="AU56" s="130"/>
      <c r="AV56" s="130"/>
      <c r="AW56" s="130"/>
      <c r="AX56" s="130"/>
      <c r="AY56" s="130"/>
    </row>
    <row r="57" spans="1:78" ht="15.75" customHeight="1">
      <c r="A57" s="130">
        <v>1</v>
      </c>
      <c r="B57" s="130"/>
      <c r="C57" s="130"/>
      <c r="D57" s="127">
        <v>2</v>
      </c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9"/>
      <c r="AB57" s="130">
        <v>3</v>
      </c>
      <c r="AC57" s="130"/>
      <c r="AD57" s="130"/>
      <c r="AE57" s="130"/>
      <c r="AF57" s="130"/>
      <c r="AG57" s="130"/>
      <c r="AH57" s="130"/>
      <c r="AI57" s="130"/>
      <c r="AJ57" s="130">
        <v>4</v>
      </c>
      <c r="AK57" s="130"/>
      <c r="AL57" s="130"/>
      <c r="AM57" s="130"/>
      <c r="AN57" s="130"/>
      <c r="AO57" s="130"/>
      <c r="AP57" s="130"/>
      <c r="AQ57" s="130"/>
      <c r="AR57" s="130">
        <v>5</v>
      </c>
      <c r="AS57" s="130"/>
      <c r="AT57" s="130"/>
      <c r="AU57" s="130"/>
      <c r="AV57" s="130"/>
      <c r="AW57" s="130"/>
      <c r="AX57" s="130"/>
      <c r="AY57" s="130"/>
    </row>
    <row r="58" spans="1:78" ht="12.75" hidden="1" customHeight="1">
      <c r="A58" s="130" t="s">
        <v>6</v>
      </c>
      <c r="B58" s="130"/>
      <c r="C58" s="130"/>
      <c r="D58" s="265" t="s">
        <v>7</v>
      </c>
      <c r="E58" s="266"/>
      <c r="F58" s="266"/>
      <c r="G58" s="266"/>
      <c r="H58" s="266"/>
      <c r="I58" s="266"/>
      <c r="J58" s="266"/>
      <c r="K58" s="266"/>
      <c r="L58" s="266"/>
      <c r="M58" s="266"/>
      <c r="N58" s="266"/>
      <c r="O58" s="266"/>
      <c r="P58" s="266"/>
      <c r="Q58" s="266"/>
      <c r="R58" s="266"/>
      <c r="S58" s="266"/>
      <c r="T58" s="266"/>
      <c r="U58" s="266"/>
      <c r="V58" s="266"/>
      <c r="W58" s="266"/>
      <c r="X58" s="266"/>
      <c r="Y58" s="266"/>
      <c r="Z58" s="266"/>
      <c r="AA58" s="267"/>
      <c r="AB58" s="269" t="s">
        <v>8</v>
      </c>
      <c r="AC58" s="269"/>
      <c r="AD58" s="269"/>
      <c r="AE58" s="269"/>
      <c r="AF58" s="269"/>
      <c r="AG58" s="269"/>
      <c r="AH58" s="269"/>
      <c r="AI58" s="269"/>
      <c r="AJ58" s="269" t="s">
        <v>9</v>
      </c>
      <c r="AK58" s="269"/>
      <c r="AL58" s="269"/>
      <c r="AM58" s="269"/>
      <c r="AN58" s="269"/>
      <c r="AO58" s="269"/>
      <c r="AP58" s="269"/>
      <c r="AQ58" s="269"/>
      <c r="AR58" s="269" t="s">
        <v>10</v>
      </c>
      <c r="AS58" s="269"/>
      <c r="AT58" s="269"/>
      <c r="AU58" s="269"/>
      <c r="AV58" s="269"/>
      <c r="AW58" s="269"/>
      <c r="AX58" s="269"/>
      <c r="AY58" s="269"/>
      <c r="BZ58" s="1" t="s">
        <v>15</v>
      </c>
    </row>
    <row r="59" spans="1:78" ht="29.25" customHeight="1">
      <c r="A59" s="130">
        <v>1</v>
      </c>
      <c r="B59" s="130"/>
      <c r="C59" s="130"/>
      <c r="D59" s="79" t="s">
        <v>267</v>
      </c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1"/>
      <c r="AB59" s="86">
        <f>AC51</f>
        <v>0</v>
      </c>
      <c r="AC59" s="86"/>
      <c r="AD59" s="86"/>
      <c r="AE59" s="86"/>
      <c r="AF59" s="86"/>
      <c r="AG59" s="86"/>
      <c r="AH59" s="86"/>
      <c r="AI59" s="86"/>
      <c r="AJ59" s="86">
        <f>AK51</f>
        <v>1083820</v>
      </c>
      <c r="AK59" s="86"/>
      <c r="AL59" s="86"/>
      <c r="AM59" s="86"/>
      <c r="AN59" s="86"/>
      <c r="AO59" s="86"/>
      <c r="AP59" s="86"/>
      <c r="AQ59" s="86"/>
      <c r="AR59" s="86">
        <f>AB59+AJ59</f>
        <v>1083820</v>
      </c>
      <c r="AS59" s="86"/>
      <c r="AT59" s="86"/>
      <c r="AU59" s="86"/>
      <c r="AV59" s="86"/>
      <c r="AW59" s="86"/>
      <c r="AX59" s="86"/>
      <c r="AY59" s="86"/>
      <c r="BZ59" s="1" t="s">
        <v>16</v>
      </c>
    </row>
    <row r="60" spans="1:78" s="4" customFormat="1" ht="25.5" customHeight="1">
      <c r="A60" s="131"/>
      <c r="B60" s="131"/>
      <c r="C60" s="131"/>
      <c r="D60" s="94" t="s">
        <v>26</v>
      </c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6"/>
      <c r="AB60" s="88">
        <f>AB59</f>
        <v>0</v>
      </c>
      <c r="AC60" s="88"/>
      <c r="AD60" s="88"/>
      <c r="AE60" s="88"/>
      <c r="AF60" s="88"/>
      <c r="AG60" s="88"/>
      <c r="AH60" s="88"/>
      <c r="AI60" s="88"/>
      <c r="AJ60" s="88">
        <f>AJ59</f>
        <v>1083820</v>
      </c>
      <c r="AK60" s="88"/>
      <c r="AL60" s="88"/>
      <c r="AM60" s="88"/>
      <c r="AN60" s="88"/>
      <c r="AO60" s="88"/>
      <c r="AP60" s="88"/>
      <c r="AQ60" s="88"/>
      <c r="AR60" s="88">
        <f>AB60+AJ60</f>
        <v>1083820</v>
      </c>
      <c r="AS60" s="88"/>
      <c r="AT60" s="88"/>
      <c r="AU60" s="88"/>
      <c r="AV60" s="88"/>
      <c r="AW60" s="88"/>
      <c r="AX60" s="88"/>
      <c r="AY60" s="88"/>
    </row>
    <row r="61" spans="1:78" ht="12" customHeight="1"/>
    <row r="62" spans="1:78" ht="27" customHeight="1">
      <c r="A62" s="135" t="s">
        <v>42</v>
      </c>
      <c r="B62" s="135"/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135"/>
      <c r="AR62" s="135"/>
      <c r="AS62" s="135"/>
      <c r="AT62" s="135"/>
      <c r="AU62" s="135"/>
      <c r="AV62" s="135"/>
      <c r="AW62" s="135"/>
      <c r="AX62" s="135"/>
      <c r="AY62" s="135"/>
      <c r="AZ62" s="135"/>
      <c r="BA62" s="135"/>
      <c r="BB62" s="135"/>
      <c r="BC62" s="135"/>
      <c r="BD62" s="135"/>
      <c r="BE62" s="135"/>
      <c r="BF62" s="135"/>
      <c r="BG62" s="135"/>
      <c r="BH62" s="135"/>
      <c r="BI62" s="135"/>
      <c r="BJ62" s="135"/>
      <c r="BK62" s="135"/>
      <c r="BL62" s="135"/>
    </row>
    <row r="63" spans="1:78" ht="30.75" customHeight="1">
      <c r="A63" s="130" t="s">
        <v>27</v>
      </c>
      <c r="B63" s="130"/>
      <c r="C63" s="130"/>
      <c r="D63" s="130"/>
      <c r="E63" s="130"/>
      <c r="F63" s="130"/>
      <c r="G63" s="127" t="s">
        <v>43</v>
      </c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  <c r="T63" s="128"/>
      <c r="U63" s="128"/>
      <c r="V63" s="128"/>
      <c r="W63" s="128"/>
      <c r="X63" s="128"/>
      <c r="Y63" s="129"/>
      <c r="Z63" s="130" t="s">
        <v>2</v>
      </c>
      <c r="AA63" s="130"/>
      <c r="AB63" s="130"/>
      <c r="AC63" s="130"/>
      <c r="AD63" s="130"/>
      <c r="AE63" s="130" t="s">
        <v>1</v>
      </c>
      <c r="AF63" s="130"/>
      <c r="AG63" s="130"/>
      <c r="AH63" s="130"/>
      <c r="AI63" s="130"/>
      <c r="AJ63" s="130"/>
      <c r="AK63" s="130"/>
      <c r="AL63" s="130"/>
      <c r="AM63" s="130"/>
      <c r="AN63" s="130"/>
      <c r="AO63" s="127" t="s">
        <v>28</v>
      </c>
      <c r="AP63" s="128"/>
      <c r="AQ63" s="128"/>
      <c r="AR63" s="128"/>
      <c r="AS63" s="128"/>
      <c r="AT63" s="128"/>
      <c r="AU63" s="128"/>
      <c r="AV63" s="129"/>
      <c r="AW63" s="127" t="s">
        <v>29</v>
      </c>
      <c r="AX63" s="128"/>
      <c r="AY63" s="128"/>
      <c r="AZ63" s="128"/>
      <c r="BA63" s="128"/>
      <c r="BB63" s="128"/>
      <c r="BC63" s="128"/>
      <c r="BD63" s="129"/>
      <c r="BE63" s="127" t="s">
        <v>26</v>
      </c>
      <c r="BF63" s="128"/>
      <c r="BG63" s="128"/>
      <c r="BH63" s="128"/>
      <c r="BI63" s="128"/>
      <c r="BJ63" s="128"/>
      <c r="BK63" s="128"/>
      <c r="BL63" s="129"/>
    </row>
    <row r="64" spans="1:78" ht="15.75" customHeight="1">
      <c r="A64" s="130">
        <v>1</v>
      </c>
      <c r="B64" s="130"/>
      <c r="C64" s="130"/>
      <c r="D64" s="130"/>
      <c r="E64" s="130"/>
      <c r="F64" s="130"/>
      <c r="G64" s="127">
        <v>2</v>
      </c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  <c r="V64" s="128"/>
      <c r="W64" s="128"/>
      <c r="X64" s="128"/>
      <c r="Y64" s="129"/>
      <c r="Z64" s="130">
        <v>3</v>
      </c>
      <c r="AA64" s="130"/>
      <c r="AB64" s="130"/>
      <c r="AC64" s="130"/>
      <c r="AD64" s="130"/>
      <c r="AE64" s="130">
        <v>4</v>
      </c>
      <c r="AF64" s="130"/>
      <c r="AG64" s="130"/>
      <c r="AH64" s="130"/>
      <c r="AI64" s="130"/>
      <c r="AJ64" s="130"/>
      <c r="AK64" s="130"/>
      <c r="AL64" s="130"/>
      <c r="AM64" s="130"/>
      <c r="AN64" s="130"/>
      <c r="AO64" s="130">
        <v>5</v>
      </c>
      <c r="AP64" s="130"/>
      <c r="AQ64" s="130"/>
      <c r="AR64" s="130"/>
      <c r="AS64" s="130"/>
      <c r="AT64" s="130"/>
      <c r="AU64" s="130"/>
      <c r="AV64" s="130"/>
      <c r="AW64" s="130">
        <v>6</v>
      </c>
      <c r="AX64" s="130"/>
      <c r="AY64" s="130"/>
      <c r="AZ64" s="130"/>
      <c r="BA64" s="130"/>
      <c r="BB64" s="130"/>
      <c r="BC64" s="130"/>
      <c r="BD64" s="130"/>
      <c r="BE64" s="130">
        <v>7</v>
      </c>
      <c r="BF64" s="130"/>
      <c r="BG64" s="130"/>
      <c r="BH64" s="130"/>
      <c r="BI64" s="130"/>
      <c r="BJ64" s="130"/>
      <c r="BK64" s="130"/>
      <c r="BL64" s="130"/>
    </row>
    <row r="65" spans="1:78" ht="12.75" hidden="1" customHeight="1">
      <c r="A65" s="130" t="s">
        <v>32</v>
      </c>
      <c r="B65" s="130"/>
      <c r="C65" s="130"/>
      <c r="D65" s="130"/>
      <c r="E65" s="130"/>
      <c r="F65" s="130"/>
      <c r="G65" s="265" t="s">
        <v>7</v>
      </c>
      <c r="H65" s="266"/>
      <c r="I65" s="266"/>
      <c r="J65" s="266"/>
      <c r="K65" s="266"/>
      <c r="L65" s="266"/>
      <c r="M65" s="266"/>
      <c r="N65" s="266"/>
      <c r="O65" s="266"/>
      <c r="P65" s="266"/>
      <c r="Q65" s="266"/>
      <c r="R65" s="266"/>
      <c r="S65" s="266"/>
      <c r="T65" s="266"/>
      <c r="U65" s="266"/>
      <c r="V65" s="266"/>
      <c r="W65" s="266"/>
      <c r="X65" s="266"/>
      <c r="Y65" s="267"/>
      <c r="Z65" s="130" t="s">
        <v>19</v>
      </c>
      <c r="AA65" s="130"/>
      <c r="AB65" s="130"/>
      <c r="AC65" s="130"/>
      <c r="AD65" s="130"/>
      <c r="AE65" s="268" t="s">
        <v>31</v>
      </c>
      <c r="AF65" s="268"/>
      <c r="AG65" s="268"/>
      <c r="AH65" s="268"/>
      <c r="AI65" s="268"/>
      <c r="AJ65" s="268"/>
      <c r="AK65" s="268"/>
      <c r="AL65" s="268"/>
      <c r="AM65" s="268"/>
      <c r="AN65" s="265"/>
      <c r="AO65" s="269" t="s">
        <v>8</v>
      </c>
      <c r="AP65" s="269"/>
      <c r="AQ65" s="269"/>
      <c r="AR65" s="269"/>
      <c r="AS65" s="269"/>
      <c r="AT65" s="269"/>
      <c r="AU65" s="269"/>
      <c r="AV65" s="269"/>
      <c r="AW65" s="269" t="s">
        <v>30</v>
      </c>
      <c r="AX65" s="269"/>
      <c r="AY65" s="269"/>
      <c r="AZ65" s="269"/>
      <c r="BA65" s="269"/>
      <c r="BB65" s="269"/>
      <c r="BC65" s="269"/>
      <c r="BD65" s="269"/>
      <c r="BE65" s="269" t="s">
        <v>69</v>
      </c>
      <c r="BF65" s="269"/>
      <c r="BG65" s="269"/>
      <c r="BH65" s="269"/>
      <c r="BI65" s="269"/>
      <c r="BJ65" s="269"/>
      <c r="BK65" s="269"/>
      <c r="BL65" s="269"/>
      <c r="BZ65" s="1" t="s">
        <v>17</v>
      </c>
    </row>
    <row r="66" spans="1:78" s="4" customFormat="1" ht="21.75" customHeight="1">
      <c r="A66" s="131">
        <v>0</v>
      </c>
      <c r="B66" s="131"/>
      <c r="C66" s="131"/>
      <c r="D66" s="131"/>
      <c r="E66" s="131"/>
      <c r="F66" s="131"/>
      <c r="G66" s="260" t="s">
        <v>68</v>
      </c>
      <c r="H66" s="261"/>
      <c r="I66" s="261"/>
      <c r="J66" s="261"/>
      <c r="K66" s="261"/>
      <c r="L66" s="261"/>
      <c r="M66" s="261"/>
      <c r="N66" s="261"/>
      <c r="O66" s="261"/>
      <c r="P66" s="261"/>
      <c r="Q66" s="261"/>
      <c r="R66" s="261"/>
      <c r="S66" s="261"/>
      <c r="T66" s="261"/>
      <c r="U66" s="261"/>
      <c r="V66" s="261"/>
      <c r="W66" s="261"/>
      <c r="X66" s="261"/>
      <c r="Y66" s="262"/>
      <c r="Z66" s="252"/>
      <c r="AA66" s="252"/>
      <c r="AB66" s="252"/>
      <c r="AC66" s="252"/>
      <c r="AD66" s="252"/>
      <c r="AE66" s="263"/>
      <c r="AF66" s="263"/>
      <c r="AG66" s="263"/>
      <c r="AH66" s="263"/>
      <c r="AI66" s="263"/>
      <c r="AJ66" s="263"/>
      <c r="AK66" s="263"/>
      <c r="AL66" s="263"/>
      <c r="AM66" s="263"/>
      <c r="AN66" s="264"/>
      <c r="AO66" s="259"/>
      <c r="AP66" s="259"/>
      <c r="AQ66" s="259"/>
      <c r="AR66" s="259"/>
      <c r="AS66" s="259"/>
      <c r="AT66" s="259"/>
      <c r="AU66" s="259"/>
      <c r="AV66" s="259"/>
      <c r="AW66" s="259"/>
      <c r="AX66" s="259"/>
      <c r="AY66" s="259"/>
      <c r="AZ66" s="259"/>
      <c r="BA66" s="259"/>
      <c r="BB66" s="259"/>
      <c r="BC66" s="259"/>
      <c r="BD66" s="259"/>
      <c r="BE66" s="259"/>
      <c r="BF66" s="259"/>
      <c r="BG66" s="259"/>
      <c r="BH66" s="259"/>
      <c r="BI66" s="259"/>
      <c r="BJ66" s="259"/>
      <c r="BK66" s="259"/>
      <c r="BL66" s="259"/>
      <c r="BZ66" s="4" t="s">
        <v>18</v>
      </c>
    </row>
    <row r="67" spans="1:78" ht="36.75" customHeight="1">
      <c r="A67" s="130">
        <v>1</v>
      </c>
      <c r="B67" s="130"/>
      <c r="C67" s="130"/>
      <c r="D67" s="130"/>
      <c r="E67" s="130"/>
      <c r="F67" s="130"/>
      <c r="G67" s="233" t="s">
        <v>255</v>
      </c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234"/>
      <c r="T67" s="234"/>
      <c r="U67" s="234"/>
      <c r="V67" s="234"/>
      <c r="W67" s="234"/>
      <c r="X67" s="234"/>
      <c r="Y67" s="235"/>
      <c r="Z67" s="236" t="s">
        <v>92</v>
      </c>
      <c r="AA67" s="236"/>
      <c r="AB67" s="236"/>
      <c r="AC67" s="236"/>
      <c r="AD67" s="236"/>
      <c r="AE67" s="89" t="s">
        <v>256</v>
      </c>
      <c r="AF67" s="90"/>
      <c r="AG67" s="90"/>
      <c r="AH67" s="90"/>
      <c r="AI67" s="90"/>
      <c r="AJ67" s="90"/>
      <c r="AK67" s="90"/>
      <c r="AL67" s="90"/>
      <c r="AM67" s="90"/>
      <c r="AN67" s="91"/>
      <c r="AO67" s="92">
        <v>0</v>
      </c>
      <c r="AP67" s="92"/>
      <c r="AQ67" s="92"/>
      <c r="AR67" s="92"/>
      <c r="AS67" s="92"/>
      <c r="AT67" s="92"/>
      <c r="AU67" s="92"/>
      <c r="AV67" s="92"/>
      <c r="AW67" s="92">
        <f>AK49</f>
        <v>83820</v>
      </c>
      <c r="AX67" s="92"/>
      <c r="AY67" s="92"/>
      <c r="AZ67" s="92"/>
      <c r="BA67" s="92"/>
      <c r="BB67" s="92"/>
      <c r="BC67" s="92"/>
      <c r="BD67" s="92"/>
      <c r="BE67" s="92">
        <f>AW67</f>
        <v>83820</v>
      </c>
      <c r="BF67" s="92"/>
      <c r="BG67" s="92"/>
      <c r="BH67" s="92"/>
      <c r="BI67" s="92"/>
      <c r="BJ67" s="92"/>
      <c r="BK67" s="92"/>
      <c r="BL67" s="92"/>
    </row>
    <row r="68" spans="1:78" ht="36.75" customHeight="1">
      <c r="A68" s="130">
        <v>2</v>
      </c>
      <c r="B68" s="130"/>
      <c r="C68" s="130"/>
      <c r="D68" s="130"/>
      <c r="E68" s="130"/>
      <c r="F68" s="130"/>
      <c r="G68" s="233" t="s">
        <v>276</v>
      </c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34"/>
      <c r="T68" s="234"/>
      <c r="U68" s="234"/>
      <c r="V68" s="234"/>
      <c r="W68" s="234"/>
      <c r="X68" s="234"/>
      <c r="Y68" s="235"/>
      <c r="Z68" s="204" t="s">
        <v>92</v>
      </c>
      <c r="AA68" s="204"/>
      <c r="AB68" s="204"/>
      <c r="AC68" s="204"/>
      <c r="AD68" s="204"/>
      <c r="AE68" s="89" t="s">
        <v>256</v>
      </c>
      <c r="AF68" s="90"/>
      <c r="AG68" s="90"/>
      <c r="AH68" s="90"/>
      <c r="AI68" s="90"/>
      <c r="AJ68" s="90"/>
      <c r="AK68" s="90"/>
      <c r="AL68" s="90"/>
      <c r="AM68" s="90"/>
      <c r="AN68" s="91"/>
      <c r="AO68" s="87">
        <v>0</v>
      </c>
      <c r="AP68" s="87"/>
      <c r="AQ68" s="87"/>
      <c r="AR68" s="87"/>
      <c r="AS68" s="87"/>
      <c r="AT68" s="87"/>
      <c r="AU68" s="87"/>
      <c r="AV68" s="87"/>
      <c r="AW68" s="87">
        <v>1000000</v>
      </c>
      <c r="AX68" s="87"/>
      <c r="AY68" s="87"/>
      <c r="AZ68" s="87"/>
      <c r="BA68" s="87"/>
      <c r="BB68" s="87"/>
      <c r="BC68" s="87"/>
      <c r="BD68" s="87"/>
      <c r="BE68" s="92">
        <f>AW68</f>
        <v>1000000</v>
      </c>
      <c r="BF68" s="92"/>
      <c r="BG68" s="92"/>
      <c r="BH68" s="92"/>
      <c r="BI68" s="92"/>
      <c r="BJ68" s="92"/>
      <c r="BK68" s="92"/>
      <c r="BL68" s="92"/>
    </row>
    <row r="69" spans="1:78" s="4" customFormat="1" ht="24" customHeight="1">
      <c r="A69" s="251">
        <v>0</v>
      </c>
      <c r="B69" s="251"/>
      <c r="C69" s="251"/>
      <c r="D69" s="251"/>
      <c r="E69" s="251"/>
      <c r="F69" s="251"/>
      <c r="G69" s="260" t="s">
        <v>75</v>
      </c>
      <c r="H69" s="279"/>
      <c r="I69" s="279"/>
      <c r="J69" s="279"/>
      <c r="K69" s="279"/>
      <c r="L69" s="279"/>
      <c r="M69" s="279"/>
      <c r="N69" s="279"/>
      <c r="O69" s="279"/>
      <c r="P69" s="279"/>
      <c r="Q69" s="279"/>
      <c r="R69" s="279"/>
      <c r="S69" s="279"/>
      <c r="T69" s="279"/>
      <c r="U69" s="279"/>
      <c r="V69" s="279"/>
      <c r="W69" s="279"/>
      <c r="X69" s="279"/>
      <c r="Y69" s="280"/>
      <c r="Z69" s="252"/>
      <c r="AA69" s="252"/>
      <c r="AB69" s="252"/>
      <c r="AC69" s="252"/>
      <c r="AD69" s="252"/>
      <c r="AE69" s="253"/>
      <c r="AF69" s="254"/>
      <c r="AG69" s="254"/>
      <c r="AH69" s="254"/>
      <c r="AI69" s="254"/>
      <c r="AJ69" s="254"/>
      <c r="AK69" s="254"/>
      <c r="AL69" s="254"/>
      <c r="AM69" s="254"/>
      <c r="AN69" s="255"/>
      <c r="AO69" s="221"/>
      <c r="AP69" s="221"/>
      <c r="AQ69" s="221"/>
      <c r="AR69" s="221"/>
      <c r="AS69" s="221"/>
      <c r="AT69" s="221"/>
      <c r="AU69" s="221"/>
      <c r="AV69" s="221"/>
      <c r="AW69" s="221"/>
      <c r="AX69" s="221"/>
      <c r="AY69" s="221"/>
      <c r="AZ69" s="221"/>
      <c r="BA69" s="221"/>
      <c r="BB69" s="221"/>
      <c r="BC69" s="221"/>
      <c r="BD69" s="221"/>
      <c r="BE69" s="221"/>
      <c r="BF69" s="221"/>
      <c r="BG69" s="221"/>
      <c r="BH69" s="221"/>
      <c r="BI69" s="221"/>
      <c r="BJ69" s="221"/>
      <c r="BK69" s="221"/>
      <c r="BL69" s="221"/>
    </row>
    <row r="70" spans="1:78" s="4" customFormat="1" ht="35.25" customHeight="1">
      <c r="A70" s="232">
        <v>1</v>
      </c>
      <c r="B70" s="232"/>
      <c r="C70" s="232"/>
      <c r="D70" s="232"/>
      <c r="E70" s="232"/>
      <c r="F70" s="232"/>
      <c r="G70" s="233" t="s">
        <v>257</v>
      </c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4"/>
      <c r="T70" s="234"/>
      <c r="U70" s="234"/>
      <c r="V70" s="234"/>
      <c r="W70" s="234"/>
      <c r="X70" s="234"/>
      <c r="Y70" s="235"/>
      <c r="Z70" s="236" t="s">
        <v>92</v>
      </c>
      <c r="AA70" s="236"/>
      <c r="AB70" s="236"/>
      <c r="AC70" s="236"/>
      <c r="AD70" s="236"/>
      <c r="AE70" s="89" t="s">
        <v>259</v>
      </c>
      <c r="AF70" s="90"/>
      <c r="AG70" s="90"/>
      <c r="AH70" s="90"/>
      <c r="AI70" s="90"/>
      <c r="AJ70" s="90"/>
      <c r="AK70" s="90"/>
      <c r="AL70" s="90"/>
      <c r="AM70" s="90"/>
      <c r="AN70" s="91"/>
      <c r="AO70" s="92">
        <v>0</v>
      </c>
      <c r="AP70" s="92"/>
      <c r="AQ70" s="92"/>
      <c r="AR70" s="92"/>
      <c r="AS70" s="92"/>
      <c r="AT70" s="92"/>
      <c r="AU70" s="92"/>
      <c r="AV70" s="92"/>
      <c r="AW70" s="92">
        <f>AW67</f>
        <v>83820</v>
      </c>
      <c r="AX70" s="92"/>
      <c r="AY70" s="92"/>
      <c r="AZ70" s="92"/>
      <c r="BA70" s="92"/>
      <c r="BB70" s="92"/>
      <c r="BC70" s="92"/>
      <c r="BD70" s="92"/>
      <c r="BE70" s="92">
        <f>AW70</f>
        <v>83820</v>
      </c>
      <c r="BF70" s="92"/>
      <c r="BG70" s="92"/>
      <c r="BH70" s="92"/>
      <c r="BI70" s="92"/>
      <c r="BJ70" s="92"/>
      <c r="BK70" s="92"/>
      <c r="BL70" s="92"/>
    </row>
    <row r="71" spans="1:78" ht="35.25" customHeight="1">
      <c r="A71" s="232">
        <v>2</v>
      </c>
      <c r="B71" s="232"/>
      <c r="C71" s="232"/>
      <c r="D71" s="232"/>
      <c r="E71" s="232"/>
      <c r="F71" s="232"/>
      <c r="G71" s="256" t="s">
        <v>273</v>
      </c>
      <c r="H71" s="257"/>
      <c r="I71" s="257"/>
      <c r="J71" s="257"/>
      <c r="K71" s="257"/>
      <c r="L71" s="257"/>
      <c r="M71" s="257"/>
      <c r="N71" s="257"/>
      <c r="O71" s="257"/>
      <c r="P71" s="257"/>
      <c r="Q71" s="257"/>
      <c r="R71" s="257"/>
      <c r="S71" s="257"/>
      <c r="T71" s="257"/>
      <c r="U71" s="257"/>
      <c r="V71" s="257"/>
      <c r="W71" s="257"/>
      <c r="X71" s="257"/>
      <c r="Y71" s="258"/>
      <c r="Z71" s="204" t="s">
        <v>71</v>
      </c>
      <c r="AA71" s="204"/>
      <c r="AB71" s="204"/>
      <c r="AC71" s="204"/>
      <c r="AD71" s="204"/>
      <c r="AE71" s="83" t="s">
        <v>272</v>
      </c>
      <c r="AF71" s="84"/>
      <c r="AG71" s="84"/>
      <c r="AH71" s="84"/>
      <c r="AI71" s="84"/>
      <c r="AJ71" s="84"/>
      <c r="AK71" s="84"/>
      <c r="AL71" s="84"/>
      <c r="AM71" s="84"/>
      <c r="AN71" s="85"/>
      <c r="AO71" s="87">
        <v>0</v>
      </c>
      <c r="AP71" s="87"/>
      <c r="AQ71" s="87"/>
      <c r="AR71" s="87"/>
      <c r="AS71" s="87"/>
      <c r="AT71" s="87"/>
      <c r="AU71" s="87"/>
      <c r="AV71" s="87"/>
      <c r="AW71" s="87">
        <v>1</v>
      </c>
      <c r="AX71" s="87"/>
      <c r="AY71" s="87"/>
      <c r="AZ71" s="87"/>
      <c r="BA71" s="87"/>
      <c r="BB71" s="87"/>
      <c r="BC71" s="87"/>
      <c r="BD71" s="87"/>
      <c r="BE71" s="92">
        <f>AW71</f>
        <v>1</v>
      </c>
      <c r="BF71" s="92"/>
      <c r="BG71" s="92"/>
      <c r="BH71" s="92"/>
      <c r="BI71" s="92"/>
      <c r="BJ71" s="92"/>
      <c r="BK71" s="92"/>
      <c r="BL71" s="92"/>
    </row>
    <row r="72" spans="1:78" s="74" customFormat="1" ht="23.25" customHeight="1">
      <c r="A72" s="246">
        <v>0</v>
      </c>
      <c r="B72" s="246"/>
      <c r="C72" s="246"/>
      <c r="D72" s="246"/>
      <c r="E72" s="246"/>
      <c r="F72" s="246"/>
      <c r="G72" s="281" t="s">
        <v>84</v>
      </c>
      <c r="H72" s="282"/>
      <c r="I72" s="282"/>
      <c r="J72" s="282"/>
      <c r="K72" s="282"/>
      <c r="L72" s="282"/>
      <c r="M72" s="282"/>
      <c r="N72" s="282"/>
      <c r="O72" s="282"/>
      <c r="P72" s="282"/>
      <c r="Q72" s="282"/>
      <c r="R72" s="282"/>
      <c r="S72" s="282"/>
      <c r="T72" s="282"/>
      <c r="U72" s="282"/>
      <c r="V72" s="282"/>
      <c r="W72" s="282"/>
      <c r="X72" s="282"/>
      <c r="Y72" s="283"/>
      <c r="Z72" s="247"/>
      <c r="AA72" s="247"/>
      <c r="AB72" s="247"/>
      <c r="AC72" s="247"/>
      <c r="AD72" s="247"/>
      <c r="AE72" s="248"/>
      <c r="AF72" s="249"/>
      <c r="AG72" s="249"/>
      <c r="AH72" s="249"/>
      <c r="AI72" s="249"/>
      <c r="AJ72" s="249"/>
      <c r="AK72" s="249"/>
      <c r="AL72" s="249"/>
      <c r="AM72" s="249"/>
      <c r="AN72" s="250"/>
      <c r="AO72" s="243"/>
      <c r="AP72" s="243"/>
      <c r="AQ72" s="243"/>
      <c r="AR72" s="243"/>
      <c r="AS72" s="243"/>
      <c r="AT72" s="243"/>
      <c r="AU72" s="243"/>
      <c r="AV72" s="243"/>
      <c r="AW72" s="243"/>
      <c r="AX72" s="243"/>
      <c r="AY72" s="243"/>
      <c r="AZ72" s="243"/>
      <c r="BA72" s="243"/>
      <c r="BB72" s="243"/>
      <c r="BC72" s="243"/>
      <c r="BD72" s="243"/>
      <c r="BE72" s="243"/>
      <c r="BF72" s="243"/>
      <c r="BG72" s="243"/>
      <c r="BH72" s="243"/>
      <c r="BI72" s="243"/>
      <c r="BJ72" s="243"/>
      <c r="BK72" s="243"/>
      <c r="BL72" s="243"/>
    </row>
    <row r="73" spans="1:78" s="75" customFormat="1" ht="63.75" customHeight="1">
      <c r="A73" s="244">
        <v>1</v>
      </c>
      <c r="B73" s="244"/>
      <c r="C73" s="244"/>
      <c r="D73" s="244"/>
      <c r="E73" s="244"/>
      <c r="F73" s="244"/>
      <c r="G73" s="233" t="s">
        <v>249</v>
      </c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234"/>
      <c r="T73" s="234"/>
      <c r="U73" s="234"/>
      <c r="V73" s="234"/>
      <c r="W73" s="234"/>
      <c r="X73" s="234"/>
      <c r="Y73" s="235"/>
      <c r="Z73" s="245" t="s">
        <v>92</v>
      </c>
      <c r="AA73" s="245"/>
      <c r="AB73" s="245"/>
      <c r="AC73" s="245"/>
      <c r="AD73" s="245"/>
      <c r="AE73" s="205" t="s">
        <v>277</v>
      </c>
      <c r="AF73" s="206"/>
      <c r="AG73" s="206"/>
      <c r="AH73" s="206"/>
      <c r="AI73" s="206"/>
      <c r="AJ73" s="206"/>
      <c r="AK73" s="206"/>
      <c r="AL73" s="206"/>
      <c r="AM73" s="206"/>
      <c r="AN73" s="207"/>
      <c r="AO73" s="220">
        <v>0</v>
      </c>
      <c r="AP73" s="220"/>
      <c r="AQ73" s="220"/>
      <c r="AR73" s="220"/>
      <c r="AS73" s="220"/>
      <c r="AT73" s="220"/>
      <c r="AU73" s="220"/>
      <c r="AV73" s="220"/>
      <c r="AW73" s="220">
        <f>AW68/AW71</f>
        <v>1000000</v>
      </c>
      <c r="AX73" s="220"/>
      <c r="AY73" s="220"/>
      <c r="AZ73" s="220"/>
      <c r="BA73" s="220"/>
      <c r="BB73" s="220"/>
      <c r="BC73" s="220"/>
      <c r="BD73" s="220"/>
      <c r="BE73" s="220">
        <f>BE68/BE71</f>
        <v>1000000</v>
      </c>
      <c r="BF73" s="220"/>
      <c r="BG73" s="220"/>
      <c r="BH73" s="220"/>
      <c r="BI73" s="220"/>
      <c r="BJ73" s="220"/>
      <c r="BK73" s="220"/>
      <c r="BL73" s="220"/>
    </row>
    <row r="74" spans="1:78" s="4" customFormat="1" ht="17.25" customHeight="1">
      <c r="A74" s="131">
        <v>0</v>
      </c>
      <c r="B74" s="131"/>
      <c r="C74" s="131"/>
      <c r="D74" s="131"/>
      <c r="E74" s="131"/>
      <c r="F74" s="131"/>
      <c r="G74" s="240" t="s">
        <v>96</v>
      </c>
      <c r="H74" s="241"/>
      <c r="I74" s="241"/>
      <c r="J74" s="241"/>
      <c r="K74" s="241"/>
      <c r="L74" s="241"/>
      <c r="M74" s="241"/>
      <c r="N74" s="241"/>
      <c r="O74" s="241"/>
      <c r="P74" s="241"/>
      <c r="Q74" s="241"/>
      <c r="R74" s="241"/>
      <c r="S74" s="241"/>
      <c r="T74" s="241"/>
      <c r="U74" s="241"/>
      <c r="V74" s="241"/>
      <c r="W74" s="241"/>
      <c r="X74" s="241"/>
      <c r="Y74" s="242"/>
      <c r="Z74" s="208"/>
      <c r="AA74" s="208"/>
      <c r="AB74" s="208"/>
      <c r="AC74" s="208"/>
      <c r="AD74" s="208"/>
      <c r="AE74" s="98"/>
      <c r="AF74" s="99"/>
      <c r="AG74" s="99"/>
      <c r="AH74" s="99"/>
      <c r="AI74" s="99"/>
      <c r="AJ74" s="99"/>
      <c r="AK74" s="99"/>
      <c r="AL74" s="99"/>
      <c r="AM74" s="99"/>
      <c r="AN74" s="100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3"/>
      <c r="BI74" s="103"/>
      <c r="BJ74" s="103"/>
      <c r="BK74" s="103"/>
      <c r="BL74" s="103"/>
    </row>
    <row r="75" spans="1:78" ht="62.25" customHeight="1">
      <c r="A75" s="130">
        <v>1</v>
      </c>
      <c r="B75" s="130"/>
      <c r="C75" s="130"/>
      <c r="D75" s="130"/>
      <c r="E75" s="130"/>
      <c r="F75" s="130"/>
      <c r="G75" s="237" t="s">
        <v>252</v>
      </c>
      <c r="H75" s="238"/>
      <c r="I75" s="238"/>
      <c r="J75" s="238"/>
      <c r="K75" s="238"/>
      <c r="L75" s="238"/>
      <c r="M75" s="238"/>
      <c r="N75" s="238"/>
      <c r="O75" s="238"/>
      <c r="P75" s="238"/>
      <c r="Q75" s="238"/>
      <c r="R75" s="238"/>
      <c r="S75" s="238"/>
      <c r="T75" s="238"/>
      <c r="U75" s="238"/>
      <c r="V75" s="238"/>
      <c r="W75" s="238"/>
      <c r="X75" s="238"/>
      <c r="Y75" s="239"/>
      <c r="Z75" s="204" t="s">
        <v>98</v>
      </c>
      <c r="AA75" s="204"/>
      <c r="AB75" s="204"/>
      <c r="AC75" s="204"/>
      <c r="AD75" s="204"/>
      <c r="AE75" s="89" t="s">
        <v>260</v>
      </c>
      <c r="AF75" s="90"/>
      <c r="AG75" s="90"/>
      <c r="AH75" s="90"/>
      <c r="AI75" s="90"/>
      <c r="AJ75" s="90"/>
      <c r="AK75" s="90"/>
      <c r="AL75" s="90"/>
      <c r="AM75" s="90"/>
      <c r="AN75" s="91"/>
      <c r="AO75" s="87">
        <v>0</v>
      </c>
      <c r="AP75" s="87"/>
      <c r="AQ75" s="87"/>
      <c r="AR75" s="87"/>
      <c r="AS75" s="87"/>
      <c r="AT75" s="87"/>
      <c r="AU75" s="87"/>
      <c r="AV75" s="87"/>
      <c r="AW75" s="87">
        <v>100</v>
      </c>
      <c r="AX75" s="87"/>
      <c r="AY75" s="87"/>
      <c r="AZ75" s="87"/>
      <c r="BA75" s="87"/>
      <c r="BB75" s="87"/>
      <c r="BC75" s="87"/>
      <c r="BD75" s="87"/>
      <c r="BE75" s="87">
        <v>100</v>
      </c>
      <c r="BF75" s="87"/>
      <c r="BG75" s="87"/>
      <c r="BH75" s="87"/>
      <c r="BI75" s="87"/>
      <c r="BJ75" s="87"/>
      <c r="BK75" s="87"/>
      <c r="BL75" s="87"/>
    </row>
    <row r="76" spans="1:78" ht="9.75" customHeight="1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7" spans="1:78" hidden="1">
      <c r="A77" s="1" t="s">
        <v>263</v>
      </c>
    </row>
    <row r="78" spans="1:78" ht="18.75" customHeight="1">
      <c r="A78" s="124" t="s">
        <v>270</v>
      </c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8"/>
      <c r="AO78" s="76" t="s">
        <v>104</v>
      </c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</row>
    <row r="79" spans="1:78">
      <c r="W79" s="106" t="s">
        <v>5</v>
      </c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O79" s="106" t="s">
        <v>63</v>
      </c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</row>
    <row r="80" spans="1:78" ht="15.75" customHeight="1">
      <c r="A80" s="107" t="s">
        <v>3</v>
      </c>
      <c r="B80" s="107"/>
      <c r="C80" s="107"/>
      <c r="D80" s="107"/>
      <c r="E80" s="107"/>
      <c r="F80" s="107"/>
      <c r="G80" s="107"/>
    </row>
    <row r="81" spans="1:59" ht="15.75" customHeight="1">
      <c r="A81" s="119" t="s">
        <v>102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</row>
    <row r="82" spans="1:59">
      <c r="A82" s="121" t="s">
        <v>46</v>
      </c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/>
      <c r="AM82" s="121"/>
      <c r="AN82" s="121"/>
      <c r="AO82" s="121"/>
      <c r="AP82" s="121"/>
      <c r="AQ82" s="121"/>
      <c r="AR82" s="121"/>
      <c r="AS82" s="121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8" customHeight="1">
      <c r="A84" s="123" t="s">
        <v>254</v>
      </c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65"/>
      <c r="AO84" s="122" t="s">
        <v>250</v>
      </c>
      <c r="AP84" s="122"/>
      <c r="AQ84" s="122"/>
      <c r="AR84" s="122"/>
      <c r="AS84" s="122"/>
      <c r="AT84" s="122"/>
      <c r="AU84" s="122"/>
      <c r="AV84" s="122"/>
      <c r="AW84" s="122"/>
      <c r="AX84" s="122"/>
      <c r="AY84" s="122"/>
      <c r="AZ84" s="122"/>
      <c r="BA84" s="122"/>
      <c r="BB84" s="122"/>
      <c r="BC84" s="122"/>
      <c r="BD84" s="122"/>
      <c r="BE84" s="122"/>
      <c r="BF84" s="122"/>
      <c r="BG84" s="122"/>
    </row>
    <row r="85" spans="1:59" ht="9.75" customHeight="1">
      <c r="W85" s="106" t="s">
        <v>5</v>
      </c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O85" s="106" t="s">
        <v>63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59">
      <c r="A86" s="184">
        <v>45071</v>
      </c>
      <c r="B86" s="185"/>
      <c r="C86" s="185"/>
      <c r="D86" s="185"/>
      <c r="E86" s="185"/>
      <c r="F86" s="185"/>
      <c r="G86" s="185"/>
      <c r="H86" s="185"/>
    </row>
    <row r="87" spans="1:59">
      <c r="A87" s="106" t="s">
        <v>44</v>
      </c>
      <c r="B87" s="106"/>
      <c r="C87" s="106"/>
      <c r="D87" s="106"/>
      <c r="E87" s="106"/>
      <c r="F87" s="106"/>
      <c r="G87" s="106"/>
      <c r="H87" s="106"/>
      <c r="I87" s="66"/>
      <c r="J87" s="66"/>
      <c r="K87" s="66"/>
      <c r="L87" s="66"/>
      <c r="M87" s="66"/>
      <c r="N87" s="66"/>
      <c r="O87" s="66"/>
      <c r="P87" s="66"/>
      <c r="Q87" s="66"/>
    </row>
    <row r="88" spans="1:59">
      <c r="A88" s="24" t="s">
        <v>45</v>
      </c>
    </row>
  </sheetData>
  <mergeCells count="22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D49:AB49"/>
    <mergeCell ref="A49:C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O69:AV69"/>
    <mergeCell ref="AW69:BD69"/>
    <mergeCell ref="BE69:BL69"/>
    <mergeCell ref="BE71:BL71"/>
    <mergeCell ref="A71:F71"/>
    <mergeCell ref="G71:Y71"/>
    <mergeCell ref="Z71:AD71"/>
    <mergeCell ref="AE71:AN71"/>
    <mergeCell ref="AO71:AV71"/>
    <mergeCell ref="AW71:BD71"/>
    <mergeCell ref="A86:H86"/>
    <mergeCell ref="A87:H87"/>
    <mergeCell ref="A80:G80"/>
    <mergeCell ref="A81:AS81"/>
    <mergeCell ref="A82:AS82"/>
    <mergeCell ref="AO84:BG84"/>
    <mergeCell ref="W79:AM79"/>
    <mergeCell ref="AO79:BG79"/>
    <mergeCell ref="A75:F75"/>
    <mergeCell ref="G75:Y75"/>
    <mergeCell ref="Z75:AD75"/>
    <mergeCell ref="AE75:AN75"/>
    <mergeCell ref="AO75:AV75"/>
    <mergeCell ref="AW75:BD75"/>
    <mergeCell ref="W85:AM85"/>
    <mergeCell ref="AO85:BG85"/>
    <mergeCell ref="BE75:BL75"/>
    <mergeCell ref="AO78:BG78"/>
    <mergeCell ref="A84:Y84"/>
    <mergeCell ref="Z84:AM84"/>
    <mergeCell ref="A50:C50"/>
    <mergeCell ref="D50:AB50"/>
    <mergeCell ref="AC50:AJ50"/>
    <mergeCell ref="AK50:AR50"/>
    <mergeCell ref="AS50:AZ50"/>
    <mergeCell ref="A68:F68"/>
    <mergeCell ref="G68:Y68"/>
    <mergeCell ref="Z68:AD68"/>
    <mergeCell ref="AE68:AN68"/>
    <mergeCell ref="AO68:AV68"/>
    <mergeCell ref="AW68:BD68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BE68:BL68"/>
    <mergeCell ref="A70:F70"/>
    <mergeCell ref="G70:Y70"/>
    <mergeCell ref="Z70:AD70"/>
    <mergeCell ref="AE70:AN70"/>
    <mergeCell ref="AO70:AV70"/>
    <mergeCell ref="AW70:BD70"/>
    <mergeCell ref="BE70:BL70"/>
    <mergeCell ref="A78:Y78"/>
    <mergeCell ref="Z78:AM78"/>
    <mergeCell ref="BE74:BL74"/>
    <mergeCell ref="BE72:BL72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9:F69"/>
    <mergeCell ref="G69:Y69"/>
    <mergeCell ref="Z69:AD69"/>
    <mergeCell ref="AE69:AN69"/>
  </mergeCells>
  <conditionalFormatting sqref="H66:L66 G73 G75 G66:G68">
    <cfRule type="cellIs" dxfId="10" priority="11" stopIfTrue="1" operator="equal">
      <formula>$G65</formula>
    </cfRule>
  </conditionalFormatting>
  <conditionalFormatting sqref="D51:I51">
    <cfRule type="cellIs" dxfId="9" priority="10" stopIfTrue="1" operator="equal">
      <formula>$D49</formula>
    </cfRule>
  </conditionalFormatting>
  <conditionalFormatting sqref="A66:F75">
    <cfRule type="cellIs" dxfId="8" priority="9" stopIfTrue="1" operator="equal">
      <formula>0</formula>
    </cfRule>
  </conditionalFormatting>
  <conditionalFormatting sqref="D49:D50">
    <cfRule type="cellIs" dxfId="7" priority="12" stopIfTrue="1" operator="equal">
      <formula>#REF!</formula>
    </cfRule>
  </conditionalFormatting>
  <conditionalFormatting sqref="D49:D50">
    <cfRule type="cellIs" dxfId="6" priority="8" stopIfTrue="1" operator="equal">
      <formula>$D48</formula>
    </cfRule>
  </conditionalFormatting>
  <conditionalFormatting sqref="G75">
    <cfRule type="cellIs" dxfId="5" priority="7" stopIfTrue="1" operator="equal">
      <formula>$G74</formula>
    </cfRule>
  </conditionalFormatting>
  <conditionalFormatting sqref="G75 G69:L70 G72:L74">
    <cfRule type="cellIs" dxfId="4" priority="6" stopIfTrue="1" operator="equal">
      <formula>#REF!</formula>
    </cfRule>
  </conditionalFormatting>
  <conditionalFormatting sqref="G68">
    <cfRule type="cellIs" dxfId="3" priority="5" stopIfTrue="1" operator="equal">
      <formula>$G67</formula>
    </cfRule>
  </conditionalFormatting>
  <conditionalFormatting sqref="G70:G71">
    <cfRule type="cellIs" dxfId="2" priority="15" stopIfTrue="1" operator="equal">
      <formula>$G68</formula>
    </cfRule>
  </conditionalFormatting>
  <conditionalFormatting sqref="G71">
    <cfRule type="cellIs" dxfId="1" priority="3" stopIfTrue="1" operator="equal">
      <formula>$G70</formula>
    </cfRule>
  </conditionalFormatting>
  <conditionalFormatting sqref="G73">
    <cfRule type="cellIs" dxfId="0" priority="1" stopIfTrue="1" operator="equal">
      <formula>$G71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КПК0710160</vt:lpstr>
      <vt:lpstr>КПК0710170</vt:lpstr>
      <vt:lpstr>КПК0712010</vt:lpstr>
      <vt:lpstr>КПК0712111</vt:lpstr>
      <vt:lpstr>КПК0712152</vt:lpstr>
      <vt:lpstr>КПК0717322</vt:lpstr>
      <vt:lpstr>КПК0712010!Заголовки_для_печати</vt:lpstr>
      <vt:lpstr>КПК0712111!Заголовки_для_печати</vt:lpstr>
      <vt:lpstr>КПК0712152!Заголовки_для_печати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КПК0712111!Область_печати</vt:lpstr>
      <vt:lpstr>КПК0712152!Область_печати</vt:lpstr>
      <vt:lpstr>КПК0717322!Область_печати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2023-05-24T08:38:04Z</cp:lastPrinted>
  <dcterms:created xsi:type="dcterms:W3CDTF">2016-08-15T09:54:21Z</dcterms:created>
  <dcterms:modified xsi:type="dcterms:W3CDTF">2023-05-24T08:53:26Z</dcterms:modified>
</cp:coreProperties>
</file>